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14920166/"/>
    </mc:Choice>
  </mc:AlternateContent>
  <bookViews>
    <workbookView xWindow="-105" yWindow="-105" windowWidth="30930" windowHeight="16890"/>
  </bookViews>
  <sheets>
    <sheet name="predračun enostavni" sheetId="1" r:id="rId1"/>
  </sheets>
  <definedNames>
    <definedName name="_xlnm.Print_Area" localSheetId="0">'predračun enostavni'!$A$1:$K$94</definedName>
    <definedName name="_xlnm.Print_Titles" localSheetId="0">'predračun enostavni'!$3:$4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9" i="1" l="1"/>
  <c r="K70" i="1"/>
  <c r="K71" i="1"/>
  <c r="K72" i="1"/>
  <c r="K73" i="1"/>
  <c r="K74" i="1"/>
  <c r="J69" i="1"/>
  <c r="J70" i="1"/>
  <c r="J71" i="1"/>
  <c r="J72" i="1"/>
  <c r="J73" i="1"/>
  <c r="J74" i="1"/>
  <c r="H69" i="1"/>
  <c r="H70" i="1"/>
  <c r="H71" i="1"/>
  <c r="H72" i="1"/>
  <c r="H73" i="1"/>
  <c r="H74" i="1"/>
  <c r="G69" i="1"/>
  <c r="G70" i="1"/>
  <c r="G71" i="1"/>
  <c r="G72" i="1"/>
  <c r="G73" i="1"/>
  <c r="G74" i="1"/>
  <c r="I73" i="1"/>
  <c r="I72" i="1"/>
  <c r="J61" i="1"/>
  <c r="J62" i="1"/>
  <c r="J63" i="1"/>
  <c r="J64" i="1"/>
  <c r="J65" i="1"/>
  <c r="J66" i="1"/>
  <c r="I61" i="1"/>
  <c r="K61" i="1" s="1"/>
  <c r="I62" i="1"/>
  <c r="K62" i="1" s="1"/>
  <c r="I63" i="1"/>
  <c r="K63" i="1" s="1"/>
  <c r="I64" i="1"/>
  <c r="K64" i="1" s="1"/>
  <c r="I65" i="1"/>
  <c r="K65" i="1" s="1"/>
  <c r="I66" i="1"/>
  <c r="K66" i="1" s="1"/>
  <c r="H61" i="1"/>
  <c r="H62" i="1"/>
  <c r="H63" i="1"/>
  <c r="H64" i="1"/>
  <c r="H65" i="1"/>
  <c r="H66" i="1"/>
  <c r="G61" i="1"/>
  <c r="G62" i="1"/>
  <c r="G63" i="1"/>
  <c r="G64" i="1"/>
  <c r="G65" i="1"/>
  <c r="G66" i="1"/>
  <c r="G78" i="1" l="1"/>
  <c r="G10" i="1"/>
  <c r="J10" i="1" s="1"/>
  <c r="I16" i="1"/>
  <c r="G16" i="1"/>
  <c r="J16" i="1" s="1"/>
  <c r="I15" i="1"/>
  <c r="G15" i="1"/>
  <c r="H15" i="1" s="1"/>
  <c r="I14" i="1"/>
  <c r="G14" i="1"/>
  <c r="H14" i="1" s="1"/>
  <c r="I13" i="1"/>
  <c r="G13" i="1"/>
  <c r="J13" i="1" s="1"/>
  <c r="K13" i="1" s="1"/>
  <c r="I12" i="1"/>
  <c r="G12" i="1"/>
  <c r="J12" i="1" s="1"/>
  <c r="I11" i="1"/>
  <c r="G11" i="1"/>
  <c r="H11" i="1" s="1"/>
  <c r="I10" i="1"/>
  <c r="K10" i="1" l="1"/>
  <c r="H10" i="1"/>
  <c r="J15" i="1"/>
  <c r="K15" i="1" s="1"/>
  <c r="J14" i="1"/>
  <c r="J11" i="1"/>
  <c r="K11" i="1" s="1"/>
  <c r="H12" i="1"/>
  <c r="H16" i="1"/>
  <c r="K14" i="1"/>
  <c r="K12" i="1"/>
  <c r="K16" i="1"/>
  <c r="H13" i="1"/>
  <c r="G79" i="1" l="1"/>
  <c r="G76" i="1"/>
  <c r="G68" i="1"/>
  <c r="H68" i="1" s="1"/>
  <c r="G60" i="1"/>
  <c r="H60" i="1" s="1"/>
  <c r="I68" i="1"/>
  <c r="I69" i="1"/>
  <c r="I70" i="1"/>
  <c r="I71" i="1"/>
  <c r="I74" i="1"/>
  <c r="I18" i="1"/>
  <c r="I19" i="1"/>
  <c r="I20" i="1"/>
  <c r="I21" i="1"/>
  <c r="I22" i="1"/>
  <c r="I23" i="1"/>
  <c r="I24" i="1"/>
  <c r="I26" i="1"/>
  <c r="I27" i="1"/>
  <c r="I28" i="1"/>
  <c r="I29" i="1"/>
  <c r="I30" i="1"/>
  <c r="I31" i="1"/>
  <c r="I32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50" i="1"/>
  <c r="I51" i="1"/>
  <c r="I52" i="1"/>
  <c r="I53" i="1"/>
  <c r="I54" i="1"/>
  <c r="I55" i="1"/>
  <c r="I56" i="1"/>
  <c r="I58" i="1"/>
  <c r="G18" i="1"/>
  <c r="H18" i="1" s="1"/>
  <c r="G19" i="1"/>
  <c r="H19" i="1" s="1"/>
  <c r="G20" i="1"/>
  <c r="H20" i="1" s="1"/>
  <c r="G21" i="1"/>
  <c r="J21" i="1" s="1"/>
  <c r="G22" i="1"/>
  <c r="J22" i="1" s="1"/>
  <c r="G23" i="1"/>
  <c r="J23" i="1" s="1"/>
  <c r="G24" i="1"/>
  <c r="H24" i="1" s="1"/>
  <c r="G26" i="1"/>
  <c r="H26" i="1" s="1"/>
  <c r="G27" i="1"/>
  <c r="H27" i="1" s="1"/>
  <c r="G28" i="1"/>
  <c r="H28" i="1" s="1"/>
  <c r="G29" i="1"/>
  <c r="H29" i="1" s="1"/>
  <c r="G30" i="1"/>
  <c r="J30" i="1" s="1"/>
  <c r="G31" i="1"/>
  <c r="H31" i="1" s="1"/>
  <c r="G32" i="1"/>
  <c r="H32" i="1" s="1"/>
  <c r="G34" i="1"/>
  <c r="H34" i="1" s="1"/>
  <c r="G35" i="1"/>
  <c r="H35" i="1" s="1"/>
  <c r="G36" i="1"/>
  <c r="J36" i="1" s="1"/>
  <c r="G37" i="1"/>
  <c r="J37" i="1" s="1"/>
  <c r="G38" i="1"/>
  <c r="H38" i="1" s="1"/>
  <c r="G39" i="1"/>
  <c r="H39" i="1" s="1"/>
  <c r="G40" i="1"/>
  <c r="H40" i="1" s="1"/>
  <c r="G42" i="1"/>
  <c r="H42" i="1" s="1"/>
  <c r="G43" i="1"/>
  <c r="H43" i="1" s="1"/>
  <c r="G44" i="1"/>
  <c r="H44" i="1" s="1"/>
  <c r="G45" i="1"/>
  <c r="J45" i="1" s="1"/>
  <c r="G46" i="1"/>
  <c r="H46" i="1" s="1"/>
  <c r="G47" i="1"/>
  <c r="H47" i="1" s="1"/>
  <c r="G48" i="1"/>
  <c r="J48" i="1" s="1"/>
  <c r="G50" i="1"/>
  <c r="H50" i="1" s="1"/>
  <c r="G51" i="1"/>
  <c r="J51" i="1" s="1"/>
  <c r="G52" i="1"/>
  <c r="H52" i="1" s="1"/>
  <c r="G53" i="1"/>
  <c r="H53" i="1" s="1"/>
  <c r="G54" i="1"/>
  <c r="H54" i="1" s="1"/>
  <c r="G55" i="1"/>
  <c r="J55" i="1" s="1"/>
  <c r="G56" i="1"/>
  <c r="J56" i="1" s="1"/>
  <c r="G58" i="1"/>
  <c r="J58" i="1" s="1"/>
  <c r="I60" i="1"/>
  <c r="K58" i="1" l="1"/>
  <c r="K48" i="1"/>
  <c r="K30" i="1"/>
  <c r="K21" i="1"/>
  <c r="K56" i="1"/>
  <c r="J68" i="1"/>
  <c r="K68" i="1" s="1"/>
  <c r="K55" i="1"/>
  <c r="K51" i="1"/>
  <c r="K37" i="1"/>
  <c r="K23" i="1"/>
  <c r="K45" i="1"/>
  <c r="K36" i="1"/>
  <c r="K22" i="1"/>
  <c r="J35" i="1"/>
  <c r="K35" i="1" s="1"/>
  <c r="J34" i="1"/>
  <c r="K34" i="1" s="1"/>
  <c r="J26" i="1"/>
  <c r="K26" i="1" s="1"/>
  <c r="J32" i="1"/>
  <c r="K32" i="1" s="1"/>
  <c r="J27" i="1"/>
  <c r="K27" i="1" s="1"/>
  <c r="J47" i="1"/>
  <c r="K47" i="1" s="1"/>
  <c r="J46" i="1"/>
  <c r="K46" i="1" s="1"/>
  <c r="J43" i="1"/>
  <c r="K43" i="1" s="1"/>
  <c r="J42" i="1"/>
  <c r="K42" i="1" s="1"/>
  <c r="J40" i="1"/>
  <c r="K40" i="1" s="1"/>
  <c r="J29" i="1"/>
  <c r="K29" i="1" s="1"/>
  <c r="J28" i="1"/>
  <c r="K28" i="1" s="1"/>
  <c r="J20" i="1"/>
  <c r="K20" i="1" s="1"/>
  <c r="J19" i="1"/>
  <c r="K19" i="1" s="1"/>
  <c r="J60" i="1"/>
  <c r="K60" i="1" s="1"/>
  <c r="H58" i="1"/>
  <c r="H56" i="1"/>
  <c r="H55" i="1"/>
  <c r="J54" i="1"/>
  <c r="K54" i="1" s="1"/>
  <c r="J53" i="1"/>
  <c r="K53" i="1" s="1"/>
  <c r="J52" i="1"/>
  <c r="K52" i="1" s="1"/>
  <c r="H51" i="1"/>
  <c r="J50" i="1"/>
  <c r="K50" i="1" s="1"/>
  <c r="H48" i="1"/>
  <c r="H45" i="1"/>
  <c r="J44" i="1"/>
  <c r="K44" i="1" s="1"/>
  <c r="J39" i="1"/>
  <c r="K39" i="1" s="1"/>
  <c r="J38" i="1"/>
  <c r="K38" i="1" s="1"/>
  <c r="H37" i="1"/>
  <c r="H36" i="1"/>
  <c r="J31" i="1"/>
  <c r="K31" i="1" s="1"/>
  <c r="H30" i="1"/>
  <c r="J24" i="1"/>
  <c r="K24" i="1" s="1"/>
  <c r="H23" i="1"/>
  <c r="H22" i="1"/>
  <c r="H21" i="1"/>
  <c r="J18" i="1"/>
  <c r="K18" i="1" s="1"/>
  <c r="I79" i="1"/>
  <c r="I78" i="1"/>
  <c r="J79" i="1"/>
  <c r="J78" i="1"/>
  <c r="I76" i="1"/>
  <c r="H76" i="1"/>
  <c r="K78" i="1" l="1"/>
  <c r="J76" i="1"/>
  <c r="K76" i="1" s="1"/>
  <c r="H78" i="1"/>
  <c r="H79" i="1"/>
  <c r="K79" i="1"/>
  <c r="J80" i="1" l="1"/>
  <c r="I80" i="1"/>
  <c r="K80" i="1"/>
</calcChain>
</file>

<file path=xl/sharedStrings.xml><?xml version="1.0" encoding="utf-8"?>
<sst xmlns="http://schemas.openxmlformats.org/spreadsheetml/2006/main" count="224" uniqueCount="134">
  <si>
    <t>z.š.</t>
  </si>
  <si>
    <t>blago/artikel</t>
  </si>
  <si>
    <t>cena/e.m. brez DDV v EUR</t>
  </si>
  <si>
    <t xml:space="preserve">% DDV </t>
  </si>
  <si>
    <t>DDV/e.m. v EUR</t>
  </si>
  <si>
    <t>cena/e.m. z DDV v EUR</t>
  </si>
  <si>
    <t>skupna vrednost brez DDV v EUR</t>
  </si>
  <si>
    <t>skupna vrednost  DDV v EUR</t>
  </si>
  <si>
    <t>skupna vrednost z DDV v EUR</t>
  </si>
  <si>
    <t>kos</t>
  </si>
  <si>
    <t>skupaj:</t>
  </si>
  <si>
    <t>Ponudnik mora izpolniti vse zahtevane podatke (osenčene)  v predračunu!</t>
  </si>
  <si>
    <t>enota mere/e.m.</t>
  </si>
  <si>
    <t xml:space="preserve">količina </t>
  </si>
  <si>
    <t>Ponudniku ni dovoljeno spreminjanje vsebine zahtev naročnika. Če naročnik ugotovi, da je ponudnik vsebino spreminjal, bo ponudnik v tem delu izločen iz nadaljnje obravnave.</t>
  </si>
  <si>
    <t>1.</t>
  </si>
  <si>
    <t>7=5*6/100</t>
  </si>
  <si>
    <t>8=5+7</t>
  </si>
  <si>
    <t>9=4*5</t>
  </si>
  <si>
    <t>10=4*7</t>
  </si>
  <si>
    <t>11=9+10</t>
  </si>
  <si>
    <t>Obvezna ponudba za vse pozicije.</t>
  </si>
  <si>
    <t>IZREDNO ČIŠČENJE SANITARNIH KABIN</t>
  </si>
  <si>
    <t>Izredno čiščenje sanitarne kabine</t>
  </si>
  <si>
    <t>SERVIS NAROČNIKOVIH SANITARNIH KABIN</t>
  </si>
  <si>
    <t>Začetni servis naročnikovih sanitarnih kabin</t>
  </si>
  <si>
    <t>Končni servis naročnikovih sanitarnih kabin</t>
  </si>
  <si>
    <t xml:space="preserve">Naročnik izdan naročilni list posreduje ponudniku/izvajalcu okvirno 4 dni (koledarskih) pred pričetkom uporabe, po e-pošti. </t>
  </si>
  <si>
    <t xml:space="preserve">Postavitev in odstranitev kemičnih WC kabin, mora biti prilagojena terminom naročnikove uporabe, razvidne iz naročilnega lista. </t>
  </si>
  <si>
    <t>Posamezni naročilni list se izda za strnjeno obdobje na isti lokaciji/kraju - »enkraten najem«.</t>
  </si>
  <si>
    <t xml:space="preserve">Naročilni listi za najem in čiščenje WC kabin za stalno postavitev – čez vse leto, se izda za posamezno leto; računi pa se izstavljajo po posameznem mesecu. </t>
  </si>
  <si>
    <t>Dnevi so »koledarski dnevi« - vsi dnevi v tednu.</t>
  </si>
  <si>
    <t>kpl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</si>
  <si>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</si>
  <si>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</si>
  <si>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</si>
  <si>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</si>
  <si>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</si>
  <si>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</si>
  <si>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</si>
  <si>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</si>
  <si>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</si>
  <si>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</si>
  <si>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</si>
  <si>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</si>
  <si>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</si>
  <si>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</si>
  <si>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</si>
  <si>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</si>
  <si>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</si>
  <si>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</si>
  <si>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</si>
  <si>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</si>
  <si>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</si>
  <si>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</si>
  <si>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</si>
  <si>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</si>
  <si>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</si>
  <si>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</si>
  <si>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</si>
  <si>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</si>
  <si>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</si>
  <si>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</si>
  <si>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</si>
  <si>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</si>
  <si>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</si>
  <si>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</si>
  <si>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</si>
  <si>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</si>
  <si>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</si>
  <si>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</si>
  <si>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</si>
  <si>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</si>
  <si>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</si>
  <si>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</si>
  <si>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</si>
  <si>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</si>
  <si>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</si>
  <si>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</si>
  <si>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</si>
  <si>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</si>
  <si>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</si>
  <si>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</si>
  <si>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</si>
  <si>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</si>
  <si>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 xml:space="preserve">Storitev naročnik naroča z izdanimi naročilnimi listi, kjer je vidna lokacija/kraj, število WC kabin, rok izvedbe-termin in predvideno frekvenco čiščenja. </t>
  </si>
  <si>
    <t>Naročnik, za svoje WC kabine, sam zagotovi prevoz in dostavo ter odstranitev na in iz svoje lokacije.</t>
  </si>
  <si>
    <r>
      <t xml:space="preserve">Rok izvedbe je glede na redne terenske potrebe naročnika, in na podlagi izdanih </t>
    </r>
    <r>
      <rPr>
        <u/>
        <sz val="10"/>
        <rFont val="Arial"/>
        <family val="2"/>
        <charset val="238"/>
      </rPr>
      <t xml:space="preserve">NAROČILNIH LISTOV. </t>
    </r>
  </si>
  <si>
    <t xml:space="preserve">Najem 1 sanitarne kabine </t>
  </si>
  <si>
    <t>Najem 2-10 sanitarnih kabin</t>
  </si>
  <si>
    <t>Najem 11-20 sanitarnih kabin</t>
  </si>
  <si>
    <t>Najem 21-30 sanitarnih kabin</t>
  </si>
  <si>
    <t>Najem 31-40 sanitarnih kabin</t>
  </si>
  <si>
    <t>Najem nad 40 sanitarnih kabin</t>
  </si>
  <si>
    <t xml:space="preserve">Najem 1 sanitarne kabine prilagojene za invalide </t>
  </si>
  <si>
    <t xml:space="preserve">Najem 2-10 sanitarnih kabin </t>
  </si>
  <si>
    <t xml:space="preserve">Najem 11-20 sanitarnih kabin </t>
  </si>
  <si>
    <t xml:space="preserve">Najem 21-30 sanitarnih kabin </t>
  </si>
  <si>
    <t xml:space="preserve">Najem nad 40 sanitarnih kabin </t>
  </si>
  <si>
    <t xml:space="preserve">Najem 31-40 sanitarnih kabin </t>
  </si>
  <si>
    <t xml:space="preserve">Najem več kot 40 sanitarnih kabin </t>
  </si>
  <si>
    <t>Najem 1 sanitarne kabine</t>
  </si>
  <si>
    <t>Najem 1 sanitarne kabine prilagojene za invalide</t>
  </si>
  <si>
    <t>Najem več kot 40 sanitarnih kabin</t>
  </si>
  <si>
    <t xml:space="preserve">Najem več kot 40 kabin </t>
  </si>
  <si>
    <t>Letni najem sanitarne kabine</t>
  </si>
  <si>
    <r>
      <t xml:space="preserve">NAJEM SANITARNIH KABIN ZA 2 DO 10 DNI </t>
    </r>
    <r>
      <rPr>
        <sz val="9"/>
        <color rgb="FF000000"/>
        <rFont val="Arial"/>
        <family val="2"/>
        <charset val="238"/>
      </rPr>
      <t>(Ponudniki podajo ceno na dan za 1 kabino glede na zahteve naročnika)</t>
    </r>
  </si>
  <si>
    <r>
      <t xml:space="preserve">NAJEM SANITARNIH KABIN ZA 11 DO 20 DNI </t>
    </r>
    <r>
      <rPr>
        <sz val="9"/>
        <color rgb="FF000000"/>
        <rFont val="Arial"/>
        <family val="2"/>
        <charset val="238"/>
      </rPr>
      <t>(Ponudniki podajo ceno na dan za 1 kabino glede na zahteve naročnika)</t>
    </r>
  </si>
  <si>
    <r>
      <t xml:space="preserve">NAJEM SANITARNIH KABIN ZA 21 DO 30 DNI </t>
    </r>
    <r>
      <rPr>
        <sz val="9"/>
        <color rgb="FF000000"/>
        <rFont val="Arial"/>
        <family val="2"/>
        <charset val="238"/>
      </rPr>
      <t>(Ponudniki podajo ceno na dan za 1 kabino glede na zahteve naročnika)</t>
    </r>
  </si>
  <si>
    <r>
      <t xml:space="preserve">NAJEM SANITARNIH KABIN ZA 31 DO 60 DNI </t>
    </r>
    <r>
      <rPr>
        <sz val="9"/>
        <color rgb="FF000000"/>
        <rFont val="Arial"/>
        <family val="2"/>
        <charset val="238"/>
      </rPr>
      <t>(Ponudniki podajo ceno na dan za 1 kabino glede na zahteve naročnika)</t>
    </r>
  </si>
  <si>
    <r>
      <t xml:space="preserve">NAJEM SANITARNIH KABIN NAD 60 DNI DO 1 LETA </t>
    </r>
    <r>
      <rPr>
        <sz val="9"/>
        <rFont val="Arial"/>
        <family val="2"/>
        <charset val="238"/>
      </rPr>
      <t>(Ponudniki podajo ceno na dan za 1 kabino glede na zahteve naročnika)</t>
    </r>
  </si>
  <si>
    <r>
      <t xml:space="preserve">NAJEM SANITARNIH KABIN ZA 1 DAN </t>
    </r>
    <r>
      <rPr>
        <sz val="10"/>
        <color rgb="FF000000"/>
        <rFont val="Arial"/>
        <family val="2"/>
        <charset val="238"/>
      </rPr>
      <t>(Ponudniki podajo ceno na dan za 1 kabino glede na zahteve naročnika)</t>
    </r>
  </si>
  <si>
    <t>POGOJ: CENA NAJEMA NA VSEH POZICIJAH MORA VKLJUČEVATI PREVOZ DO LOKACIJE IN ODVOZ Z LOKACIJE (kabine morajo biti očiščene in pripravljene za uporabo)</t>
  </si>
  <si>
    <t>Plačilo:  v 30ih dneh, pri čemer začne rok plačila teči naslednji dan po uradnem prejemu listine (računa) na naslovu naročnika.</t>
  </si>
  <si>
    <t>obrazec "PREDRAČUN ENOSTAVNI"</t>
  </si>
  <si>
    <t>MORS 257/2023-ODP, NAJEM IN VZDRŽEVANJE OZ. ČIŠČENJE MOBILNIH SANITARNIH KABIN</t>
  </si>
  <si>
    <t xml:space="preserve">Kraj izvedbe je glede na terenske potrebe naročnika: lokacija/kraj razviden iz naročilnega lista, na območju Republike Slovenije. </t>
  </si>
  <si>
    <r>
      <t xml:space="preserve">LETNI NAJEM 1 SANITARNE KABINE </t>
    </r>
    <r>
      <rPr>
        <sz val="9"/>
        <rFont val="Arial"/>
        <family val="2"/>
        <charset val="238"/>
      </rPr>
      <t>(Ponudniki podajo ceno za letni najem 1 kabine)</t>
    </r>
  </si>
  <si>
    <t xml:space="preserve">Čiščenje 1 sanitarne kabine 1 x tedensko </t>
  </si>
  <si>
    <t xml:space="preserve">Čiščenje 1 sanitarne kabine 2 x tedensko </t>
  </si>
  <si>
    <t>Čiščenje 1 sanitarne kabine 3 x tedensko</t>
  </si>
  <si>
    <t>Čiščenje 1 sanitarne kabine 4 x tedensko</t>
  </si>
  <si>
    <t>Čiščenje 1 sanitarne kabine 7 x tedensko</t>
  </si>
  <si>
    <t>Čiščenje 1 sanitarne kabine 5 x tedensko</t>
  </si>
  <si>
    <t>Čiščenje 1 sanitarne kabine 6 x tedensko</t>
  </si>
  <si>
    <t>55.</t>
  </si>
  <si>
    <t>56.</t>
  </si>
  <si>
    <t>54.</t>
  </si>
  <si>
    <t>57.</t>
  </si>
  <si>
    <t>58.</t>
  </si>
  <si>
    <t>59.</t>
  </si>
  <si>
    <t>60.</t>
  </si>
  <si>
    <r>
      <t xml:space="preserve">1 x DNEVNO REDNO ČIŠČENJE SANITARNIH KABIN </t>
    </r>
    <r>
      <rPr>
        <sz val="9"/>
        <color rgb="FF000000"/>
        <rFont val="Arial"/>
        <family val="2"/>
        <charset val="238"/>
      </rPr>
      <t>(Naročnik definira št. kabin)</t>
    </r>
  </si>
  <si>
    <r>
      <t xml:space="preserve">2 x DNEVNO REDNO ČIŠČENJE SANITARNIH KABIN </t>
    </r>
    <r>
      <rPr>
        <sz val="9"/>
        <color rgb="FF000000"/>
        <rFont val="Arial"/>
        <family val="2"/>
        <charset val="238"/>
      </rPr>
      <t>(Naročnik definira št. kabin)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</si>
</sst>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€"/>
    <numFmt numFmtId="165" formatCode="#,##0.0000"/>
    <numFmt numFmtId="166" formatCode="0.0"/>
  </numFmts>
  <fonts count="25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6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u/>
      <sz val="1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1F5E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Fill="1" applyAlignment="1" applyProtection="1">
      <alignment horizontal="left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2" fillId="0" borderId="5" xfId="0" applyFont="1" applyBorder="1" applyAlignment="1" applyProtection="1">
      <alignment horizontal="center"/>
    </xf>
    <xf numFmtId="0" fontId="12" fillId="0" borderId="6" xfId="0" applyFont="1" applyBorder="1" applyAlignment="1" applyProtection="1">
      <alignment horizontal="center"/>
    </xf>
    <xf numFmtId="0" fontId="12" fillId="0" borderId="6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right" vertical="center"/>
    </xf>
    <xf numFmtId="0" fontId="11" fillId="0" borderId="0" xfId="0" applyFont="1" applyFill="1" applyProtection="1"/>
    <xf numFmtId="0" fontId="11" fillId="0" borderId="0" xfId="0" applyFont="1" applyProtection="1"/>
    <xf numFmtId="4" fontId="14" fillId="0" borderId="0" xfId="0" applyNumberFormat="1" applyFont="1" applyProtection="1"/>
    <xf numFmtId="0" fontId="11" fillId="0" borderId="0" xfId="0" applyFont="1" applyAlignment="1" applyProtection="1">
      <alignment horizontal="center" vertical="center"/>
    </xf>
    <xf numFmtId="0" fontId="11" fillId="0" borderId="11" xfId="0" applyFont="1" applyBorder="1" applyProtection="1"/>
    <xf numFmtId="0" fontId="11" fillId="0" borderId="0" xfId="0" applyFont="1" applyBorder="1" applyProtection="1"/>
    <xf numFmtId="0" fontId="11" fillId="0" borderId="0" xfId="0" applyFont="1" applyBorder="1" applyAlignment="1" applyProtection="1">
      <alignment horizontal="center" vertical="center"/>
    </xf>
    <xf numFmtId="4" fontId="14" fillId="0" borderId="12" xfId="0" applyNumberFormat="1" applyFont="1" applyBorder="1" applyProtection="1"/>
    <xf numFmtId="0" fontId="10" fillId="0" borderId="0" xfId="0" applyFont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/>
    </xf>
    <xf numFmtId="0" fontId="10" fillId="0" borderId="0" xfId="0" applyFont="1" applyFill="1" applyBorder="1" applyProtection="1"/>
    <xf numFmtId="0" fontId="5" fillId="0" borderId="12" xfId="0" applyFont="1" applyFill="1" applyBorder="1" applyProtection="1"/>
    <xf numFmtId="0" fontId="4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0" fontId="11" fillId="2" borderId="0" xfId="0" applyFont="1" applyFill="1" applyProtection="1"/>
    <xf numFmtId="0" fontId="5" fillId="0" borderId="1" xfId="0" applyFont="1" applyBorder="1"/>
    <xf numFmtId="0" fontId="5" fillId="0" borderId="1" xfId="0" applyFont="1" applyBorder="1" applyAlignment="1">
      <alignment wrapText="1"/>
    </xf>
    <xf numFmtId="165" fontId="11" fillId="0" borderId="0" xfId="0" applyNumberFormat="1" applyFont="1" applyProtection="1"/>
    <xf numFmtId="165" fontId="10" fillId="0" borderId="0" xfId="0" applyNumberFormat="1" applyFont="1" applyFill="1" applyBorder="1" applyProtection="1"/>
    <xf numFmtId="165" fontId="5" fillId="0" borderId="0" xfId="0" applyNumberFormat="1" applyFont="1" applyFill="1" applyBorder="1" applyProtection="1"/>
    <xf numFmtId="165" fontId="8" fillId="0" borderId="0" xfId="0" applyNumberFormat="1" applyFont="1" applyFill="1" applyBorder="1" applyAlignment="1" applyProtection="1">
      <alignment horizontal="left" vertical="center"/>
    </xf>
    <xf numFmtId="165" fontId="7" fillId="0" borderId="3" xfId="0" applyNumberFormat="1" applyFont="1" applyBorder="1" applyAlignment="1" applyProtection="1">
      <alignment horizontal="center" vertical="center" wrapText="1"/>
    </xf>
    <xf numFmtId="165" fontId="5" fillId="0" borderId="14" xfId="0" applyNumberFormat="1" applyFont="1" applyBorder="1" applyAlignment="1" applyProtection="1">
      <alignment horizontal="right" vertical="center"/>
    </xf>
    <xf numFmtId="165" fontId="5" fillId="0" borderId="14" xfId="0" applyNumberFormat="1" applyFont="1" applyFill="1" applyBorder="1" applyAlignment="1" applyProtection="1">
      <alignment horizontal="right" vertical="center"/>
    </xf>
    <xf numFmtId="165" fontId="5" fillId="0" borderId="8" xfId="0" applyNumberFormat="1" applyFont="1" applyBorder="1" applyAlignment="1" applyProtection="1">
      <alignment horizontal="right" vertical="center"/>
    </xf>
    <xf numFmtId="165" fontId="5" fillId="0" borderId="15" xfId="0" applyNumberFormat="1" applyFont="1" applyFill="1" applyBorder="1" applyAlignment="1" applyProtection="1">
      <alignment horizontal="right" vertical="center"/>
    </xf>
    <xf numFmtId="165" fontId="11" fillId="0" borderId="0" xfId="0" applyNumberFormat="1" applyFont="1" applyBorder="1" applyProtection="1"/>
    <xf numFmtId="165" fontId="5" fillId="0" borderId="0" xfId="0" applyNumberFormat="1" applyFont="1" applyBorder="1" applyProtection="1"/>
    <xf numFmtId="49" fontId="12" fillId="0" borderId="6" xfId="0" applyNumberFormat="1" applyFont="1" applyBorder="1" applyAlignment="1" applyProtection="1">
      <alignment horizontal="center"/>
    </xf>
    <xf numFmtId="165" fontId="11" fillId="0" borderId="0" xfId="0" applyNumberFormat="1" applyFont="1" applyAlignment="1" applyProtection="1"/>
    <xf numFmtId="0" fontId="11" fillId="0" borderId="0" xfId="0" applyFont="1" applyAlignment="1" applyProtection="1"/>
    <xf numFmtId="0" fontId="5" fillId="0" borderId="14" xfId="0" applyFont="1" applyBorder="1" applyAlignment="1">
      <alignment wrapText="1"/>
    </xf>
    <xf numFmtId="1" fontId="2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justify" vertical="center"/>
    </xf>
    <xf numFmtId="0" fontId="5" fillId="0" borderId="16" xfId="0" applyFont="1" applyBorder="1"/>
    <xf numFmtId="1" fontId="4" fillId="0" borderId="15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17" fillId="0" borderId="0" xfId="0" applyFont="1" applyFill="1" applyAlignment="1" applyProtection="1">
      <alignment horizontal="center"/>
    </xf>
    <xf numFmtId="0" fontId="5" fillId="0" borderId="8" xfId="0" applyFont="1" applyBorder="1"/>
    <xf numFmtId="0" fontId="3" fillId="0" borderId="15" xfId="0" applyFont="1" applyBorder="1" applyAlignment="1">
      <alignment horizontal="center" vertical="center"/>
    </xf>
    <xf numFmtId="0" fontId="5" fillId="0" borderId="14" xfId="0" applyFont="1" applyBorder="1"/>
    <xf numFmtId="1" fontId="7" fillId="0" borderId="6" xfId="0" applyNumberFormat="1" applyFont="1" applyBorder="1" applyAlignment="1" applyProtection="1">
      <alignment horizontal="center"/>
    </xf>
    <xf numFmtId="166" fontId="9" fillId="0" borderId="0" xfId="0" applyNumberFormat="1" applyFont="1" applyProtection="1"/>
    <xf numFmtId="166" fontId="15" fillId="0" borderId="0" xfId="0" applyNumberFormat="1" applyFont="1" applyFill="1" applyBorder="1" applyProtection="1"/>
    <xf numFmtId="166" fontId="7" fillId="0" borderId="3" xfId="0" applyNumberFormat="1" applyFont="1" applyBorder="1" applyAlignment="1" applyProtection="1">
      <alignment horizontal="center" vertical="center" wrapText="1"/>
    </xf>
    <xf numFmtId="166" fontId="9" fillId="0" borderId="0" xfId="0" applyNumberFormat="1" applyFont="1" applyBorder="1" applyProtection="1"/>
    <xf numFmtId="166" fontId="9" fillId="0" borderId="0" xfId="0" applyNumberFormat="1" applyFont="1" applyAlignment="1" applyProtection="1"/>
    <xf numFmtId="0" fontId="4" fillId="0" borderId="17" xfId="0" applyFont="1" applyBorder="1" applyAlignment="1">
      <alignment horizontal="center" vertical="center"/>
    </xf>
    <xf numFmtId="1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5" xfId="0" applyNumberFormat="1" applyFont="1" applyBorder="1" applyAlignment="1" applyProtection="1">
      <alignment horizontal="right" vertical="center"/>
    </xf>
    <xf numFmtId="0" fontId="5" fillId="0" borderId="15" xfId="0" applyFont="1" applyBorder="1" applyAlignment="1">
      <alignment wrapText="1"/>
    </xf>
    <xf numFmtId="165" fontId="5" fillId="0" borderId="3" xfId="0" applyNumberFormat="1" applyFont="1" applyFill="1" applyBorder="1" applyAlignment="1" applyProtection="1">
      <alignment horizontal="right" vertical="center"/>
    </xf>
    <xf numFmtId="0" fontId="16" fillId="0" borderId="0" xfId="0" applyFont="1" applyFill="1" applyAlignment="1" applyProtection="1">
      <alignment vertical="center"/>
    </xf>
    <xf numFmtId="0" fontId="0" fillId="0" borderId="0" xfId="0" applyAlignment="1"/>
    <xf numFmtId="0" fontId="21" fillId="0" borderId="0" xfId="0" applyFont="1" applyFill="1" applyAlignment="1" applyProtection="1">
      <alignment vertical="center"/>
    </xf>
    <xf numFmtId="0" fontId="22" fillId="0" borderId="0" xfId="0" applyFont="1" applyFill="1" applyAlignment="1" applyProtection="1">
      <alignment vertical="center"/>
    </xf>
    <xf numFmtId="0" fontId="11" fillId="0" borderId="0" xfId="0" applyFont="1" applyBorder="1" applyAlignment="1" applyProtection="1">
      <alignment horizontal="left" vertical="center"/>
    </xf>
    <xf numFmtId="0" fontId="6" fillId="0" borderId="0" xfId="0" applyFont="1" applyAlignment="1"/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/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Protection="1"/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>
      <alignment horizontal="left" vertical="center"/>
    </xf>
    <xf numFmtId="165" fontId="13" fillId="0" borderId="0" xfId="0" applyNumberFormat="1" applyFont="1" applyBorder="1" applyProtection="1"/>
    <xf numFmtId="0" fontId="2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/>
    <xf numFmtId="0" fontId="11" fillId="5" borderId="0" xfId="0" applyFont="1" applyFill="1" applyProtection="1"/>
    <xf numFmtId="1" fontId="2" fillId="0" borderId="14" xfId="0" applyNumberFormat="1" applyFont="1" applyBorder="1" applyAlignment="1" applyProtection="1">
      <alignment horizontal="center" vertical="center" wrapText="1"/>
      <protection locked="0"/>
    </xf>
    <xf numFmtId="166" fontId="2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4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166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166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wrapText="1"/>
    </xf>
    <xf numFmtId="0" fontId="3" fillId="0" borderId="14" xfId="0" applyFont="1" applyFill="1" applyBorder="1" applyAlignment="1">
      <alignment horizontal="center" vertical="center"/>
    </xf>
    <xf numFmtId="166" fontId="2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wrapText="1"/>
    </xf>
    <xf numFmtId="0" fontId="23" fillId="0" borderId="21" xfId="0" applyFont="1" applyFill="1" applyBorder="1" applyAlignment="1" applyProtection="1">
      <alignment horizontal="center" vertical="center"/>
    </xf>
    <xf numFmtId="165" fontId="5" fillId="0" borderId="21" xfId="0" applyNumberFormat="1" applyFont="1" applyBorder="1" applyAlignment="1" applyProtection="1">
      <alignment horizontal="right" vertical="center"/>
    </xf>
    <xf numFmtId="165" fontId="5" fillId="0" borderId="22" xfId="0" applyNumberFormat="1" applyFont="1" applyBorder="1" applyAlignment="1" applyProtection="1">
      <alignment horizontal="right" vertical="center"/>
    </xf>
    <xf numFmtId="164" fontId="2" fillId="0" borderId="23" xfId="0" applyNumberFormat="1" applyFont="1" applyFill="1" applyBorder="1" applyAlignment="1" applyProtection="1">
      <alignment horizontal="right" vertical="center"/>
    </xf>
    <xf numFmtId="4" fontId="3" fillId="0" borderId="24" xfId="0" applyNumberFormat="1" applyFont="1" applyBorder="1" applyAlignment="1">
      <alignment vertical="center"/>
    </xf>
    <xf numFmtId="4" fontId="3" fillId="0" borderId="24" xfId="0" applyNumberFormat="1" applyFont="1" applyFill="1" applyBorder="1" applyAlignment="1">
      <alignment vertical="center"/>
    </xf>
    <xf numFmtId="4" fontId="3" fillId="0" borderId="12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26" xfId="0" applyFont="1" applyBorder="1"/>
    <xf numFmtId="0" fontId="3" fillId="0" borderId="6" xfId="0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165" fontId="2" fillId="6" borderId="6" xfId="0" applyNumberFormat="1" applyFont="1" applyFill="1" applyBorder="1" applyAlignment="1" applyProtection="1">
      <alignment horizontal="center" vertical="center" wrapText="1"/>
      <protection locked="0"/>
    </xf>
    <xf numFmtId="16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6" xfId="0" applyNumberFormat="1" applyFont="1" applyBorder="1" applyAlignment="1" applyProtection="1">
      <alignment horizontal="right" vertical="center"/>
    </xf>
    <xf numFmtId="165" fontId="5" fillId="0" borderId="22" xfId="0" applyNumberFormat="1" applyFont="1" applyFill="1" applyBorder="1" applyAlignment="1" applyProtection="1">
      <alignment horizontal="right" vertical="center"/>
    </xf>
    <xf numFmtId="4" fontId="3" fillId="0" borderId="27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65" fontId="2" fillId="6" borderId="8" xfId="0" applyNumberFormat="1" applyFont="1" applyFill="1" applyBorder="1" applyAlignment="1" applyProtection="1">
      <alignment horizontal="center" vertical="center" wrapText="1"/>
      <protection locked="0"/>
    </xf>
    <xf numFmtId="165" fontId="2" fillId="6" borderId="14" xfId="0" applyNumberFormat="1" applyFont="1" applyFill="1" applyBorder="1" applyAlignment="1" applyProtection="1">
      <alignment horizontal="center" vertical="center" wrapText="1"/>
      <protection locked="0"/>
    </xf>
    <xf numFmtId="16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8" xfId="0" applyFont="1" applyBorder="1"/>
    <xf numFmtId="0" fontId="3" fillId="0" borderId="29" xfId="0" applyFont="1" applyBorder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0" fontId="4" fillId="5" borderId="19" xfId="0" applyFont="1" applyFill="1" applyBorder="1" applyAlignment="1">
      <alignment horizontal="left" vertical="center"/>
    </xf>
    <xf numFmtId="0" fontId="4" fillId="5" borderId="20" xfId="0" applyFont="1" applyFill="1" applyBorder="1" applyAlignment="1">
      <alignment horizontal="left" vertical="center"/>
    </xf>
    <xf numFmtId="0" fontId="4" fillId="5" borderId="25" xfId="0" applyFont="1" applyFill="1" applyBorder="1" applyAlignment="1">
      <alignment horizontal="left" vertical="center"/>
    </xf>
    <xf numFmtId="0" fontId="4" fillId="4" borderId="19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/>
    </xf>
    <xf numFmtId="0" fontId="8" fillId="3" borderId="19" xfId="0" applyFont="1" applyFill="1" applyBorder="1" applyAlignment="1">
      <alignment horizontal="left" vertical="center"/>
    </xf>
    <xf numFmtId="0" fontId="8" fillId="3" borderId="20" xfId="0" applyFont="1" applyFill="1" applyBorder="1" applyAlignment="1">
      <alignment horizontal="left" vertical="center"/>
    </xf>
    <xf numFmtId="0" fontId="8" fillId="3" borderId="2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</cellXfs>
  <cellStyles count="1">
    <cellStyle name="Navadno" xfId="0" builtinId="0"/>
  </cellStyles>
  <dxfs count="182"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rgb="FFFFFFCC"/>
        </patternFill>
      </fill>
    </dxf>
    <dxf>
      <fill>
        <patternFill patternType="solid">
          <fgColor auto="1"/>
          <bgColor rgb="FFFFFFCC"/>
        </patternFill>
      </fill>
    </dxf>
    <dxf>
      <fill>
        <gradientFill degree="90">
          <stop position="0">
            <color theme="0"/>
          </stop>
          <stop position="1">
            <color rgb="FFFFFFCC"/>
          </stop>
        </gradient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1F5E7"/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K94"/>
  <sheetViews>
    <sheetView tabSelected="1" view="pageBreakPreview" zoomScale="96" zoomScaleNormal="100" zoomScaleSheetLayoutView="96" workbookViewId="0">
      <pane ySplit="8" topLeftCell="A57" activePane="bottomLeft" state="frozen"/>
      <selection pane="bottomLeft" activeCell="A57" sqref="A57:K57"/>
    </sheetView>
  </sheetViews>
  <sheetFormatPr defaultColWidth="9.140625" defaultRowHeight="14.25" x14ac:dyDescent="0.2"/>
  <cols>
    <col min="1" max="1" width="10.42578125" style="16" customWidth="1"/>
    <col min="2" max="2" width="64.140625" style="16" customWidth="1"/>
    <col min="3" max="3" width="10.28515625" style="16" customWidth="1"/>
    <col min="4" max="4" width="8.28515625" style="18" customWidth="1"/>
    <col min="5" max="5" width="17.140625" style="33" customWidth="1"/>
    <col min="6" max="6" width="7.85546875" style="59" customWidth="1"/>
    <col min="7" max="7" width="11.42578125" style="33" customWidth="1"/>
    <col min="8" max="8" width="16" style="33" customWidth="1"/>
    <col min="9" max="9" width="13.42578125" style="33" customWidth="1"/>
    <col min="10" max="10" width="11.85546875" style="33" customWidth="1"/>
    <col min="11" max="11" width="16.85546875" style="16" customWidth="1"/>
    <col min="12" max="16384" width="9.140625" style="16"/>
  </cols>
  <sheetData>
    <row r="1" spans="1:16365" s="15" customFormat="1" ht="22.5" customHeight="1" x14ac:dyDescent="0.25">
      <c r="A1" s="71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1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</row>
    <row r="2" spans="1:16365" s="15" customFormat="1" ht="8.4499999999999993" customHeight="1" x14ac:dyDescent="0.25">
      <c r="A2" s="71"/>
      <c r="B2" s="69"/>
      <c r="C2" s="69"/>
      <c r="D2" s="69"/>
      <c r="E2" s="69"/>
      <c r="F2" s="69"/>
      <c r="G2" s="69"/>
      <c r="H2" s="69"/>
      <c r="I2" s="69"/>
      <c r="J2" s="69"/>
      <c r="K2" s="69"/>
      <c r="L2" s="1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</row>
    <row r="3" spans="1:16365" s="15" customFormat="1" ht="28.5" customHeight="1" x14ac:dyDescent="0.25">
      <c r="A3" s="72" t="s">
        <v>115</v>
      </c>
      <c r="B3" s="14"/>
      <c r="C3" s="70"/>
      <c r="D3" s="70"/>
      <c r="E3" s="70"/>
      <c r="F3" s="70"/>
      <c r="G3" s="70"/>
      <c r="H3" s="70"/>
      <c r="I3" s="70"/>
      <c r="J3" s="70"/>
      <c r="K3" s="70"/>
      <c r="L3" s="16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</row>
    <row r="4" spans="1:16365" x14ac:dyDescent="0.2">
      <c r="A4" s="4"/>
      <c r="B4" s="3"/>
    </row>
    <row r="5" spans="1:16365" x14ac:dyDescent="0.2">
      <c r="A5" s="124" t="s">
        <v>112</v>
      </c>
      <c r="B5" s="124"/>
      <c r="C5" s="124"/>
      <c r="D5" s="124"/>
      <c r="E5" s="124"/>
      <c r="F5" s="124"/>
      <c r="G5" s="124"/>
      <c r="H5" s="124"/>
      <c r="I5" s="124"/>
      <c r="J5" s="124"/>
      <c r="K5" s="86"/>
    </row>
    <row r="6" spans="1:16365" ht="18" customHeight="1" thickBot="1" x14ac:dyDescent="0.25">
      <c r="A6" s="15"/>
      <c r="B6" s="6"/>
      <c r="C6" s="25"/>
      <c r="D6" s="23"/>
      <c r="E6" s="34"/>
      <c r="F6" s="60"/>
      <c r="G6" s="34"/>
      <c r="H6" s="35"/>
      <c r="I6" s="35"/>
      <c r="J6" s="36"/>
      <c r="K6" s="26"/>
    </row>
    <row r="7" spans="1:16365" ht="62.25" customHeight="1" x14ac:dyDescent="0.2">
      <c r="A7" s="12" t="s">
        <v>0</v>
      </c>
      <c r="B7" s="11" t="s">
        <v>1</v>
      </c>
      <c r="C7" s="11" t="s">
        <v>12</v>
      </c>
      <c r="D7" s="11" t="s">
        <v>13</v>
      </c>
      <c r="E7" s="37" t="s">
        <v>2</v>
      </c>
      <c r="F7" s="61" t="s">
        <v>3</v>
      </c>
      <c r="G7" s="37" t="s">
        <v>4</v>
      </c>
      <c r="H7" s="37" t="s">
        <v>5</v>
      </c>
      <c r="I7" s="37" t="s">
        <v>6</v>
      </c>
      <c r="J7" s="37" t="s">
        <v>7</v>
      </c>
      <c r="K7" s="13" t="s">
        <v>8</v>
      </c>
    </row>
    <row r="8" spans="1:16365" ht="14.25" customHeight="1" thickBot="1" x14ac:dyDescent="0.25">
      <c r="A8" s="7">
        <v>1</v>
      </c>
      <c r="B8" s="8">
        <v>2</v>
      </c>
      <c r="C8" s="8">
        <v>3</v>
      </c>
      <c r="D8" s="9">
        <v>4</v>
      </c>
      <c r="E8" s="44">
        <v>5</v>
      </c>
      <c r="F8" s="58">
        <v>6</v>
      </c>
      <c r="G8" s="44" t="s">
        <v>16</v>
      </c>
      <c r="H8" s="44" t="s">
        <v>17</v>
      </c>
      <c r="I8" s="44" t="s">
        <v>18</v>
      </c>
      <c r="J8" s="44" t="s">
        <v>19</v>
      </c>
      <c r="K8" s="10" t="s">
        <v>20</v>
      </c>
    </row>
    <row r="9" spans="1:16365" s="24" customFormat="1" ht="18" customHeight="1" thickBot="1" x14ac:dyDescent="0.25">
      <c r="A9" s="131" t="s">
        <v>111</v>
      </c>
      <c r="B9" s="132"/>
      <c r="C9" s="132"/>
      <c r="D9" s="132"/>
      <c r="E9" s="132"/>
      <c r="F9" s="132"/>
      <c r="G9" s="132"/>
      <c r="H9" s="132"/>
      <c r="I9" s="132"/>
      <c r="J9" s="132"/>
      <c r="K9" s="133"/>
    </row>
    <row r="10" spans="1:16365" s="90" customFormat="1" ht="18" customHeight="1" x14ac:dyDescent="0.2">
      <c r="A10" s="27" t="s">
        <v>15</v>
      </c>
      <c r="B10" s="47" t="s">
        <v>88</v>
      </c>
      <c r="C10" s="28" t="s">
        <v>9</v>
      </c>
      <c r="D10" s="87">
        <v>1</v>
      </c>
      <c r="E10" s="93"/>
      <c r="F10" s="88">
        <v>22</v>
      </c>
      <c r="G10" s="89">
        <f>+E10*F10/100</f>
        <v>0</v>
      </c>
      <c r="H10" s="89">
        <f>+E10+G10</f>
        <v>0</v>
      </c>
      <c r="I10" s="89">
        <f>+D10*E10</f>
        <v>0</v>
      </c>
      <c r="J10" s="89">
        <f>+D10*G10</f>
        <v>0</v>
      </c>
      <c r="K10" s="103">
        <f>+I10+J10</f>
        <v>0</v>
      </c>
    </row>
    <row r="11" spans="1:16365" s="90" customFormat="1" ht="18" customHeight="1" x14ac:dyDescent="0.2">
      <c r="A11" s="27" t="s">
        <v>33</v>
      </c>
      <c r="B11" s="47" t="s">
        <v>102</v>
      </c>
      <c r="C11" s="28" t="s">
        <v>9</v>
      </c>
      <c r="D11" s="87">
        <v>1</v>
      </c>
      <c r="E11" s="93"/>
      <c r="F11" s="88">
        <v>22</v>
      </c>
      <c r="G11" s="89">
        <f t="shared" ref="G11:G16" si="0">+E11*F11/100</f>
        <v>0</v>
      </c>
      <c r="H11" s="89">
        <f t="shared" ref="H11:H16" si="1">+E11+G11</f>
        <v>0</v>
      </c>
      <c r="I11" s="89">
        <f t="shared" ref="I11:I16" si="2">+D11*E11</f>
        <v>0</v>
      </c>
      <c r="J11" s="89">
        <f t="shared" ref="J11:J16" si="3">+D11*G11</f>
        <v>0</v>
      </c>
      <c r="K11" s="103">
        <f t="shared" ref="K11:K16" si="4">+I11+J11</f>
        <v>0</v>
      </c>
    </row>
    <row r="12" spans="1:16365" s="90" customFormat="1" ht="18" customHeight="1" x14ac:dyDescent="0.2">
      <c r="A12" s="27" t="s">
        <v>34</v>
      </c>
      <c r="B12" s="47" t="s">
        <v>89</v>
      </c>
      <c r="C12" s="28" t="s">
        <v>9</v>
      </c>
      <c r="D12" s="87">
        <v>1</v>
      </c>
      <c r="E12" s="93"/>
      <c r="F12" s="88">
        <v>22</v>
      </c>
      <c r="G12" s="89">
        <f t="shared" si="0"/>
        <v>0</v>
      </c>
      <c r="H12" s="89">
        <f t="shared" si="1"/>
        <v>0</v>
      </c>
      <c r="I12" s="89">
        <f t="shared" si="2"/>
        <v>0</v>
      </c>
      <c r="J12" s="89">
        <f t="shared" si="3"/>
        <v>0</v>
      </c>
      <c r="K12" s="103">
        <f t="shared" si="4"/>
        <v>0</v>
      </c>
    </row>
    <row r="13" spans="1:16365" s="90" customFormat="1" ht="18" customHeight="1" x14ac:dyDescent="0.2">
      <c r="A13" s="27" t="s">
        <v>35</v>
      </c>
      <c r="B13" s="47" t="s">
        <v>90</v>
      </c>
      <c r="C13" s="28" t="s">
        <v>9</v>
      </c>
      <c r="D13" s="87">
        <v>1</v>
      </c>
      <c r="E13" s="93"/>
      <c r="F13" s="88">
        <v>22</v>
      </c>
      <c r="G13" s="89">
        <f t="shared" si="0"/>
        <v>0</v>
      </c>
      <c r="H13" s="89">
        <f t="shared" si="1"/>
        <v>0</v>
      </c>
      <c r="I13" s="89">
        <f t="shared" si="2"/>
        <v>0</v>
      </c>
      <c r="J13" s="89">
        <f t="shared" si="3"/>
        <v>0</v>
      </c>
      <c r="K13" s="103">
        <f t="shared" si="4"/>
        <v>0</v>
      </c>
    </row>
    <row r="14" spans="1:16365" s="90" customFormat="1" ht="18" customHeight="1" x14ac:dyDescent="0.2">
      <c r="A14" s="27" t="s">
        <v>36</v>
      </c>
      <c r="B14" s="47" t="s">
        <v>91</v>
      </c>
      <c r="C14" s="28" t="s">
        <v>9</v>
      </c>
      <c r="D14" s="87">
        <v>1</v>
      </c>
      <c r="E14" s="93"/>
      <c r="F14" s="88">
        <v>22</v>
      </c>
      <c r="G14" s="89">
        <f t="shared" si="0"/>
        <v>0</v>
      </c>
      <c r="H14" s="89">
        <f t="shared" si="1"/>
        <v>0</v>
      </c>
      <c r="I14" s="89">
        <f t="shared" si="2"/>
        <v>0</v>
      </c>
      <c r="J14" s="89">
        <f t="shared" si="3"/>
        <v>0</v>
      </c>
      <c r="K14" s="103">
        <f t="shared" si="4"/>
        <v>0</v>
      </c>
    </row>
    <row r="15" spans="1:16365" s="90" customFormat="1" ht="18" customHeight="1" x14ac:dyDescent="0.2">
      <c r="A15" s="27" t="s">
        <v>37</v>
      </c>
      <c r="B15" s="47" t="s">
        <v>92</v>
      </c>
      <c r="C15" s="28" t="s">
        <v>9</v>
      </c>
      <c r="D15" s="87">
        <v>1</v>
      </c>
      <c r="E15" s="93"/>
      <c r="F15" s="88">
        <v>22</v>
      </c>
      <c r="G15" s="89">
        <f t="shared" si="0"/>
        <v>0</v>
      </c>
      <c r="H15" s="89">
        <f t="shared" si="1"/>
        <v>0</v>
      </c>
      <c r="I15" s="89">
        <f t="shared" si="2"/>
        <v>0</v>
      </c>
      <c r="J15" s="89">
        <f t="shared" si="3"/>
        <v>0</v>
      </c>
      <c r="K15" s="103">
        <f t="shared" si="4"/>
        <v>0</v>
      </c>
    </row>
    <row r="16" spans="1:16365" s="90" customFormat="1" ht="18" customHeight="1" x14ac:dyDescent="0.2">
      <c r="A16" s="27" t="s">
        <v>38</v>
      </c>
      <c r="B16" s="47" t="s">
        <v>93</v>
      </c>
      <c r="C16" s="28" t="s">
        <v>9</v>
      </c>
      <c r="D16" s="87">
        <v>1</v>
      </c>
      <c r="E16" s="93"/>
      <c r="F16" s="88">
        <v>22</v>
      </c>
      <c r="G16" s="89">
        <f t="shared" si="0"/>
        <v>0</v>
      </c>
      <c r="H16" s="89">
        <f t="shared" si="1"/>
        <v>0</v>
      </c>
      <c r="I16" s="89">
        <f t="shared" si="2"/>
        <v>0</v>
      </c>
      <c r="J16" s="89">
        <f t="shared" si="3"/>
        <v>0</v>
      </c>
      <c r="K16" s="103">
        <f t="shared" si="4"/>
        <v>0</v>
      </c>
    </row>
    <row r="17" spans="1:11" s="24" customFormat="1" ht="18" customHeight="1" thickBot="1" x14ac:dyDescent="0.25">
      <c r="A17" s="134" t="s">
        <v>106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6"/>
    </row>
    <row r="18" spans="1:11" s="24" customFormat="1" ht="18" customHeight="1" x14ac:dyDescent="0.2">
      <c r="A18" s="94" t="s">
        <v>39</v>
      </c>
      <c r="B18" s="95" t="s">
        <v>88</v>
      </c>
      <c r="C18" s="96" t="s">
        <v>9</v>
      </c>
      <c r="D18" s="48">
        <v>1</v>
      </c>
      <c r="E18" s="93"/>
      <c r="F18" s="97">
        <v>22</v>
      </c>
      <c r="G18" s="39">
        <f t="shared" ref="G18:G58" si="5">+E18*F18/100</f>
        <v>0</v>
      </c>
      <c r="H18" s="39">
        <f t="shared" ref="H18:H58" si="6">+E18+G18</f>
        <v>0</v>
      </c>
      <c r="I18" s="39">
        <f t="shared" ref="I18:I58" si="7">+D18*E18</f>
        <v>0</v>
      </c>
      <c r="J18" s="39">
        <f t="shared" ref="J18:J58" si="8">+D18*G18</f>
        <v>0</v>
      </c>
      <c r="K18" s="104">
        <f t="shared" ref="K18:K58" si="9">+I18+J18</f>
        <v>0</v>
      </c>
    </row>
    <row r="19" spans="1:11" s="24" customFormat="1" ht="18" customHeight="1" x14ac:dyDescent="0.2">
      <c r="A19" s="94" t="s">
        <v>40</v>
      </c>
      <c r="B19" s="98" t="s">
        <v>94</v>
      </c>
      <c r="C19" s="96" t="s">
        <v>9</v>
      </c>
      <c r="D19" s="48">
        <v>1</v>
      </c>
      <c r="E19" s="93"/>
      <c r="F19" s="97">
        <v>22</v>
      </c>
      <c r="G19" s="39">
        <f t="shared" si="5"/>
        <v>0</v>
      </c>
      <c r="H19" s="39">
        <f t="shared" si="6"/>
        <v>0</v>
      </c>
      <c r="I19" s="39">
        <f t="shared" si="7"/>
        <v>0</v>
      </c>
      <c r="J19" s="39">
        <f t="shared" si="8"/>
        <v>0</v>
      </c>
      <c r="K19" s="104">
        <f t="shared" si="9"/>
        <v>0</v>
      </c>
    </row>
    <row r="20" spans="1:11" s="24" customFormat="1" ht="18" customHeight="1" x14ac:dyDescent="0.2">
      <c r="A20" s="94" t="s">
        <v>41</v>
      </c>
      <c r="B20" s="95" t="s">
        <v>95</v>
      </c>
      <c r="C20" s="96" t="s">
        <v>9</v>
      </c>
      <c r="D20" s="48">
        <v>1</v>
      </c>
      <c r="E20" s="93"/>
      <c r="F20" s="97">
        <v>22</v>
      </c>
      <c r="G20" s="39">
        <f t="shared" si="5"/>
        <v>0</v>
      </c>
      <c r="H20" s="39">
        <f t="shared" si="6"/>
        <v>0</v>
      </c>
      <c r="I20" s="39">
        <f t="shared" si="7"/>
        <v>0</v>
      </c>
      <c r="J20" s="39">
        <f t="shared" si="8"/>
        <v>0</v>
      </c>
      <c r="K20" s="104">
        <f t="shared" si="9"/>
        <v>0</v>
      </c>
    </row>
    <row r="21" spans="1:11" s="24" customFormat="1" ht="18" customHeight="1" x14ac:dyDescent="0.2">
      <c r="A21" s="94" t="s">
        <v>42</v>
      </c>
      <c r="B21" s="95" t="s">
        <v>96</v>
      </c>
      <c r="C21" s="96" t="s">
        <v>9</v>
      </c>
      <c r="D21" s="48">
        <v>1</v>
      </c>
      <c r="E21" s="93"/>
      <c r="F21" s="97">
        <v>22</v>
      </c>
      <c r="G21" s="39">
        <f t="shared" si="5"/>
        <v>0</v>
      </c>
      <c r="H21" s="39">
        <f t="shared" si="6"/>
        <v>0</v>
      </c>
      <c r="I21" s="39">
        <f t="shared" si="7"/>
        <v>0</v>
      </c>
      <c r="J21" s="39">
        <f t="shared" si="8"/>
        <v>0</v>
      </c>
      <c r="K21" s="104">
        <f t="shared" si="9"/>
        <v>0</v>
      </c>
    </row>
    <row r="22" spans="1:11" s="24" customFormat="1" ht="18" customHeight="1" x14ac:dyDescent="0.2">
      <c r="A22" s="94" t="s">
        <v>43</v>
      </c>
      <c r="B22" s="95" t="s">
        <v>97</v>
      </c>
      <c r="C22" s="96" t="s">
        <v>9</v>
      </c>
      <c r="D22" s="48">
        <v>1</v>
      </c>
      <c r="E22" s="93"/>
      <c r="F22" s="97">
        <v>22</v>
      </c>
      <c r="G22" s="39">
        <f t="shared" si="5"/>
        <v>0</v>
      </c>
      <c r="H22" s="39">
        <f t="shared" si="6"/>
        <v>0</v>
      </c>
      <c r="I22" s="39">
        <f t="shared" si="7"/>
        <v>0</v>
      </c>
      <c r="J22" s="39">
        <f t="shared" si="8"/>
        <v>0</v>
      </c>
      <c r="K22" s="104">
        <f t="shared" si="9"/>
        <v>0</v>
      </c>
    </row>
    <row r="23" spans="1:11" s="24" customFormat="1" ht="18" customHeight="1" x14ac:dyDescent="0.2">
      <c r="A23" s="94" t="s">
        <v>44</v>
      </c>
      <c r="B23" s="95" t="s">
        <v>92</v>
      </c>
      <c r="C23" s="96" t="s">
        <v>9</v>
      </c>
      <c r="D23" s="48">
        <v>1</v>
      </c>
      <c r="E23" s="93"/>
      <c r="F23" s="97">
        <v>22</v>
      </c>
      <c r="G23" s="39">
        <f t="shared" si="5"/>
        <v>0</v>
      </c>
      <c r="H23" s="39">
        <f t="shared" si="6"/>
        <v>0</v>
      </c>
      <c r="I23" s="39">
        <f t="shared" si="7"/>
        <v>0</v>
      </c>
      <c r="J23" s="39">
        <f t="shared" si="8"/>
        <v>0</v>
      </c>
      <c r="K23" s="104">
        <f t="shared" si="9"/>
        <v>0</v>
      </c>
    </row>
    <row r="24" spans="1:11" s="24" customFormat="1" ht="18" customHeight="1" x14ac:dyDescent="0.2">
      <c r="A24" s="94" t="s">
        <v>45</v>
      </c>
      <c r="B24" s="95" t="s">
        <v>98</v>
      </c>
      <c r="C24" s="96" t="s">
        <v>9</v>
      </c>
      <c r="D24" s="48">
        <v>1</v>
      </c>
      <c r="E24" s="93"/>
      <c r="F24" s="97">
        <v>22</v>
      </c>
      <c r="G24" s="39">
        <f t="shared" si="5"/>
        <v>0</v>
      </c>
      <c r="H24" s="39">
        <f t="shared" si="6"/>
        <v>0</v>
      </c>
      <c r="I24" s="39">
        <f t="shared" si="7"/>
        <v>0</v>
      </c>
      <c r="J24" s="39">
        <f t="shared" si="8"/>
        <v>0</v>
      </c>
      <c r="K24" s="104">
        <f t="shared" si="9"/>
        <v>0</v>
      </c>
    </row>
    <row r="25" spans="1:11" s="24" customFormat="1" ht="18" customHeight="1" thickBot="1" x14ac:dyDescent="0.25">
      <c r="A25" s="134" t="s">
        <v>107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6"/>
    </row>
    <row r="26" spans="1:11" s="24" customFormat="1" ht="18" customHeight="1" x14ac:dyDescent="0.2">
      <c r="A26" s="27" t="s">
        <v>46</v>
      </c>
      <c r="B26" s="47" t="s">
        <v>88</v>
      </c>
      <c r="C26" s="28" t="s">
        <v>9</v>
      </c>
      <c r="D26" s="48">
        <v>1</v>
      </c>
      <c r="E26" s="93"/>
      <c r="F26" s="88">
        <v>22</v>
      </c>
      <c r="G26" s="38">
        <f t="shared" si="5"/>
        <v>0</v>
      </c>
      <c r="H26" s="38">
        <f t="shared" si="6"/>
        <v>0</v>
      </c>
      <c r="I26" s="38">
        <f t="shared" si="7"/>
        <v>0</v>
      </c>
      <c r="J26" s="39">
        <f t="shared" si="8"/>
        <v>0</v>
      </c>
      <c r="K26" s="103">
        <f t="shared" si="9"/>
        <v>0</v>
      </c>
    </row>
    <row r="27" spans="1:11" s="24" customFormat="1" ht="18" customHeight="1" x14ac:dyDescent="0.2">
      <c r="A27" s="27" t="s">
        <v>47</v>
      </c>
      <c r="B27" s="32" t="s">
        <v>94</v>
      </c>
      <c r="C27" s="28" t="s">
        <v>9</v>
      </c>
      <c r="D27" s="48">
        <v>1</v>
      </c>
      <c r="E27" s="93"/>
      <c r="F27" s="88">
        <v>22</v>
      </c>
      <c r="G27" s="38">
        <f t="shared" si="5"/>
        <v>0</v>
      </c>
      <c r="H27" s="38">
        <f t="shared" si="6"/>
        <v>0</v>
      </c>
      <c r="I27" s="38">
        <f t="shared" si="7"/>
        <v>0</v>
      </c>
      <c r="J27" s="39">
        <f t="shared" si="8"/>
        <v>0</v>
      </c>
      <c r="K27" s="103">
        <f t="shared" si="9"/>
        <v>0</v>
      </c>
    </row>
    <row r="28" spans="1:11" s="24" customFormat="1" ht="18" customHeight="1" x14ac:dyDescent="0.2">
      <c r="A28" s="27" t="s">
        <v>48</v>
      </c>
      <c r="B28" s="47" t="s">
        <v>95</v>
      </c>
      <c r="C28" s="28" t="s">
        <v>9</v>
      </c>
      <c r="D28" s="48">
        <v>1</v>
      </c>
      <c r="E28" s="93"/>
      <c r="F28" s="88">
        <v>22</v>
      </c>
      <c r="G28" s="38">
        <f t="shared" si="5"/>
        <v>0</v>
      </c>
      <c r="H28" s="38">
        <f t="shared" si="6"/>
        <v>0</v>
      </c>
      <c r="I28" s="38">
        <f t="shared" si="7"/>
        <v>0</v>
      </c>
      <c r="J28" s="39">
        <f t="shared" si="8"/>
        <v>0</v>
      </c>
      <c r="K28" s="103">
        <f t="shared" si="9"/>
        <v>0</v>
      </c>
    </row>
    <row r="29" spans="1:11" s="24" customFormat="1" ht="18" customHeight="1" x14ac:dyDescent="0.2">
      <c r="A29" s="27" t="s">
        <v>49</v>
      </c>
      <c r="B29" s="47" t="s">
        <v>96</v>
      </c>
      <c r="C29" s="28" t="s">
        <v>9</v>
      </c>
      <c r="D29" s="48">
        <v>1</v>
      </c>
      <c r="E29" s="93"/>
      <c r="F29" s="88">
        <v>22</v>
      </c>
      <c r="G29" s="38">
        <f t="shared" si="5"/>
        <v>0</v>
      </c>
      <c r="H29" s="38">
        <f t="shared" si="6"/>
        <v>0</v>
      </c>
      <c r="I29" s="38">
        <f t="shared" si="7"/>
        <v>0</v>
      </c>
      <c r="J29" s="39">
        <f t="shared" si="8"/>
        <v>0</v>
      </c>
      <c r="K29" s="103">
        <f t="shared" si="9"/>
        <v>0</v>
      </c>
    </row>
    <row r="30" spans="1:11" s="24" customFormat="1" ht="18" customHeight="1" x14ac:dyDescent="0.2">
      <c r="A30" s="27" t="s">
        <v>50</v>
      </c>
      <c r="B30" s="47" t="s">
        <v>91</v>
      </c>
      <c r="C30" s="28" t="s">
        <v>9</v>
      </c>
      <c r="D30" s="48">
        <v>1</v>
      </c>
      <c r="E30" s="93"/>
      <c r="F30" s="88">
        <v>22</v>
      </c>
      <c r="G30" s="38">
        <f t="shared" si="5"/>
        <v>0</v>
      </c>
      <c r="H30" s="38">
        <f t="shared" si="6"/>
        <v>0</v>
      </c>
      <c r="I30" s="38">
        <f t="shared" si="7"/>
        <v>0</v>
      </c>
      <c r="J30" s="39">
        <f t="shared" si="8"/>
        <v>0</v>
      </c>
      <c r="K30" s="103">
        <f t="shared" si="9"/>
        <v>0</v>
      </c>
    </row>
    <row r="31" spans="1:11" s="24" customFormat="1" ht="18" customHeight="1" x14ac:dyDescent="0.2">
      <c r="A31" s="27" t="s">
        <v>51</v>
      </c>
      <c r="B31" s="47" t="s">
        <v>99</v>
      </c>
      <c r="C31" s="28" t="s">
        <v>9</v>
      </c>
      <c r="D31" s="48">
        <v>1</v>
      </c>
      <c r="E31" s="93"/>
      <c r="F31" s="88">
        <v>22</v>
      </c>
      <c r="G31" s="38">
        <f t="shared" si="5"/>
        <v>0</v>
      </c>
      <c r="H31" s="38">
        <f t="shared" si="6"/>
        <v>0</v>
      </c>
      <c r="I31" s="38">
        <f t="shared" si="7"/>
        <v>0</v>
      </c>
      <c r="J31" s="39">
        <f t="shared" si="8"/>
        <v>0</v>
      </c>
      <c r="K31" s="103">
        <f t="shared" si="9"/>
        <v>0</v>
      </c>
    </row>
    <row r="32" spans="1:11" s="24" customFormat="1" ht="18" customHeight="1" x14ac:dyDescent="0.2">
      <c r="A32" s="27" t="s">
        <v>52</v>
      </c>
      <c r="B32" s="47" t="s">
        <v>100</v>
      </c>
      <c r="C32" s="28" t="s">
        <v>9</v>
      </c>
      <c r="D32" s="48">
        <v>1</v>
      </c>
      <c r="E32" s="93"/>
      <c r="F32" s="88">
        <v>22</v>
      </c>
      <c r="G32" s="38">
        <f t="shared" si="5"/>
        <v>0</v>
      </c>
      <c r="H32" s="38">
        <f t="shared" si="6"/>
        <v>0</v>
      </c>
      <c r="I32" s="38">
        <f t="shared" si="7"/>
        <v>0</v>
      </c>
      <c r="J32" s="39">
        <f t="shared" si="8"/>
        <v>0</v>
      </c>
      <c r="K32" s="103">
        <f t="shared" si="9"/>
        <v>0</v>
      </c>
    </row>
    <row r="33" spans="1:11" s="24" customFormat="1" ht="18" customHeight="1" thickBot="1" x14ac:dyDescent="0.25">
      <c r="A33" s="134" t="s">
        <v>108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6"/>
    </row>
    <row r="34" spans="1:11" s="24" customFormat="1" ht="18" customHeight="1" x14ac:dyDescent="0.2">
      <c r="A34" s="27" t="s">
        <v>53</v>
      </c>
      <c r="B34" s="47" t="s">
        <v>101</v>
      </c>
      <c r="C34" s="28" t="s">
        <v>9</v>
      </c>
      <c r="D34" s="48">
        <v>1</v>
      </c>
      <c r="E34" s="93"/>
      <c r="F34" s="88">
        <v>22</v>
      </c>
      <c r="G34" s="38">
        <f t="shared" si="5"/>
        <v>0</v>
      </c>
      <c r="H34" s="38">
        <f t="shared" si="6"/>
        <v>0</v>
      </c>
      <c r="I34" s="38">
        <f t="shared" si="7"/>
        <v>0</v>
      </c>
      <c r="J34" s="39">
        <f t="shared" si="8"/>
        <v>0</v>
      </c>
      <c r="K34" s="103">
        <f t="shared" si="9"/>
        <v>0</v>
      </c>
    </row>
    <row r="35" spans="1:11" s="24" customFormat="1" ht="18" customHeight="1" x14ac:dyDescent="0.2">
      <c r="A35" s="27" t="s">
        <v>54</v>
      </c>
      <c r="B35" s="32" t="s">
        <v>102</v>
      </c>
      <c r="C35" s="28" t="s">
        <v>9</v>
      </c>
      <c r="D35" s="48">
        <v>1</v>
      </c>
      <c r="E35" s="93"/>
      <c r="F35" s="88">
        <v>22</v>
      </c>
      <c r="G35" s="38">
        <f t="shared" si="5"/>
        <v>0</v>
      </c>
      <c r="H35" s="38">
        <f t="shared" si="6"/>
        <v>0</v>
      </c>
      <c r="I35" s="38">
        <f t="shared" si="7"/>
        <v>0</v>
      </c>
      <c r="J35" s="39">
        <f t="shared" si="8"/>
        <v>0</v>
      </c>
      <c r="K35" s="103">
        <f t="shared" si="9"/>
        <v>0</v>
      </c>
    </row>
    <row r="36" spans="1:11" s="24" customFormat="1" ht="18" customHeight="1" x14ac:dyDescent="0.2">
      <c r="A36" s="27" t="s">
        <v>55</v>
      </c>
      <c r="B36" s="47" t="s">
        <v>89</v>
      </c>
      <c r="C36" s="28" t="s">
        <v>9</v>
      </c>
      <c r="D36" s="48">
        <v>1</v>
      </c>
      <c r="E36" s="93"/>
      <c r="F36" s="88">
        <v>22</v>
      </c>
      <c r="G36" s="38">
        <f t="shared" si="5"/>
        <v>0</v>
      </c>
      <c r="H36" s="38">
        <f t="shared" si="6"/>
        <v>0</v>
      </c>
      <c r="I36" s="38">
        <f t="shared" si="7"/>
        <v>0</v>
      </c>
      <c r="J36" s="39">
        <f t="shared" si="8"/>
        <v>0</v>
      </c>
      <c r="K36" s="103">
        <f t="shared" si="9"/>
        <v>0</v>
      </c>
    </row>
    <row r="37" spans="1:11" s="24" customFormat="1" ht="18" customHeight="1" x14ac:dyDescent="0.2">
      <c r="A37" s="27" t="s">
        <v>56</v>
      </c>
      <c r="B37" s="47" t="s">
        <v>96</v>
      </c>
      <c r="C37" s="28" t="s">
        <v>9</v>
      </c>
      <c r="D37" s="48">
        <v>1</v>
      </c>
      <c r="E37" s="93"/>
      <c r="F37" s="88">
        <v>22</v>
      </c>
      <c r="G37" s="38">
        <f t="shared" si="5"/>
        <v>0</v>
      </c>
      <c r="H37" s="38">
        <f t="shared" si="6"/>
        <v>0</v>
      </c>
      <c r="I37" s="38">
        <f t="shared" si="7"/>
        <v>0</v>
      </c>
      <c r="J37" s="39">
        <f t="shared" si="8"/>
        <v>0</v>
      </c>
      <c r="K37" s="103">
        <f t="shared" si="9"/>
        <v>0</v>
      </c>
    </row>
    <row r="38" spans="1:11" s="24" customFormat="1" ht="18" customHeight="1" x14ac:dyDescent="0.2">
      <c r="A38" s="27" t="s">
        <v>57</v>
      </c>
      <c r="B38" s="47" t="s">
        <v>97</v>
      </c>
      <c r="C38" s="28" t="s">
        <v>9</v>
      </c>
      <c r="D38" s="48">
        <v>1</v>
      </c>
      <c r="E38" s="93"/>
      <c r="F38" s="88">
        <v>22</v>
      </c>
      <c r="G38" s="38">
        <f t="shared" si="5"/>
        <v>0</v>
      </c>
      <c r="H38" s="38">
        <f t="shared" si="6"/>
        <v>0</v>
      </c>
      <c r="I38" s="38">
        <f t="shared" si="7"/>
        <v>0</v>
      </c>
      <c r="J38" s="39">
        <f t="shared" si="8"/>
        <v>0</v>
      </c>
      <c r="K38" s="103">
        <f t="shared" si="9"/>
        <v>0</v>
      </c>
    </row>
    <row r="39" spans="1:11" s="24" customFormat="1" ht="18" customHeight="1" x14ac:dyDescent="0.2">
      <c r="A39" s="27" t="s">
        <v>58</v>
      </c>
      <c r="B39" s="47" t="s">
        <v>92</v>
      </c>
      <c r="C39" s="28" t="s">
        <v>9</v>
      </c>
      <c r="D39" s="48">
        <v>1</v>
      </c>
      <c r="E39" s="93"/>
      <c r="F39" s="88">
        <v>22</v>
      </c>
      <c r="G39" s="38">
        <f t="shared" si="5"/>
        <v>0</v>
      </c>
      <c r="H39" s="38">
        <f t="shared" si="6"/>
        <v>0</v>
      </c>
      <c r="I39" s="38">
        <f t="shared" si="7"/>
        <v>0</v>
      </c>
      <c r="J39" s="39">
        <f t="shared" si="8"/>
        <v>0</v>
      </c>
      <c r="K39" s="103">
        <f t="shared" si="9"/>
        <v>0</v>
      </c>
    </row>
    <row r="40" spans="1:11" s="24" customFormat="1" ht="18" customHeight="1" x14ac:dyDescent="0.2">
      <c r="A40" s="27" t="s">
        <v>59</v>
      </c>
      <c r="B40" s="47" t="s">
        <v>103</v>
      </c>
      <c r="C40" s="28" t="s">
        <v>9</v>
      </c>
      <c r="D40" s="48">
        <v>1</v>
      </c>
      <c r="E40" s="93"/>
      <c r="F40" s="88">
        <v>22</v>
      </c>
      <c r="G40" s="38">
        <f t="shared" si="5"/>
        <v>0</v>
      </c>
      <c r="H40" s="38">
        <f t="shared" si="6"/>
        <v>0</v>
      </c>
      <c r="I40" s="38">
        <f t="shared" si="7"/>
        <v>0</v>
      </c>
      <c r="J40" s="39">
        <f t="shared" si="8"/>
        <v>0</v>
      </c>
      <c r="K40" s="103">
        <f t="shared" si="9"/>
        <v>0</v>
      </c>
    </row>
    <row r="41" spans="1:11" s="24" customFormat="1" ht="18" customHeight="1" thickBot="1" x14ac:dyDescent="0.25">
      <c r="A41" s="134" t="s">
        <v>109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6"/>
    </row>
    <row r="42" spans="1:11" s="24" customFormat="1" ht="18" customHeight="1" x14ac:dyDescent="0.2">
      <c r="A42" s="27" t="s">
        <v>60</v>
      </c>
      <c r="B42" s="47" t="s">
        <v>101</v>
      </c>
      <c r="C42" s="28" t="s">
        <v>9</v>
      </c>
      <c r="D42" s="48">
        <v>1</v>
      </c>
      <c r="E42" s="93"/>
      <c r="F42" s="88">
        <v>22</v>
      </c>
      <c r="G42" s="38">
        <f t="shared" si="5"/>
        <v>0</v>
      </c>
      <c r="H42" s="38">
        <f t="shared" si="6"/>
        <v>0</v>
      </c>
      <c r="I42" s="38">
        <f t="shared" si="7"/>
        <v>0</v>
      </c>
      <c r="J42" s="39">
        <f t="shared" si="8"/>
        <v>0</v>
      </c>
      <c r="K42" s="103">
        <f t="shared" si="9"/>
        <v>0</v>
      </c>
    </row>
    <row r="43" spans="1:11" s="24" customFormat="1" ht="18" customHeight="1" x14ac:dyDescent="0.2">
      <c r="A43" s="27" t="s">
        <v>61</v>
      </c>
      <c r="B43" s="32" t="s">
        <v>94</v>
      </c>
      <c r="C43" s="28" t="s">
        <v>9</v>
      </c>
      <c r="D43" s="48">
        <v>1</v>
      </c>
      <c r="E43" s="93"/>
      <c r="F43" s="88">
        <v>22</v>
      </c>
      <c r="G43" s="38">
        <f t="shared" si="5"/>
        <v>0</v>
      </c>
      <c r="H43" s="38">
        <f t="shared" si="6"/>
        <v>0</v>
      </c>
      <c r="I43" s="38">
        <f t="shared" si="7"/>
        <v>0</v>
      </c>
      <c r="J43" s="39">
        <f t="shared" si="8"/>
        <v>0</v>
      </c>
      <c r="K43" s="103">
        <f t="shared" si="9"/>
        <v>0</v>
      </c>
    </row>
    <row r="44" spans="1:11" s="24" customFormat="1" ht="18" customHeight="1" x14ac:dyDescent="0.2">
      <c r="A44" s="27" t="s">
        <v>62</v>
      </c>
      <c r="B44" s="47" t="s">
        <v>95</v>
      </c>
      <c r="C44" s="28" t="s">
        <v>9</v>
      </c>
      <c r="D44" s="48">
        <v>1</v>
      </c>
      <c r="E44" s="93"/>
      <c r="F44" s="88">
        <v>22</v>
      </c>
      <c r="G44" s="38">
        <f t="shared" si="5"/>
        <v>0</v>
      </c>
      <c r="H44" s="38">
        <f t="shared" si="6"/>
        <v>0</v>
      </c>
      <c r="I44" s="38">
        <f t="shared" si="7"/>
        <v>0</v>
      </c>
      <c r="J44" s="39">
        <f t="shared" si="8"/>
        <v>0</v>
      </c>
      <c r="K44" s="103">
        <f t="shared" si="9"/>
        <v>0</v>
      </c>
    </row>
    <row r="45" spans="1:11" s="24" customFormat="1" ht="18" customHeight="1" x14ac:dyDescent="0.2">
      <c r="A45" s="27" t="s">
        <v>63</v>
      </c>
      <c r="B45" s="47" t="s">
        <v>96</v>
      </c>
      <c r="C45" s="28" t="s">
        <v>9</v>
      </c>
      <c r="D45" s="48">
        <v>1</v>
      </c>
      <c r="E45" s="93"/>
      <c r="F45" s="88">
        <v>22</v>
      </c>
      <c r="G45" s="38">
        <f t="shared" si="5"/>
        <v>0</v>
      </c>
      <c r="H45" s="38">
        <f t="shared" si="6"/>
        <v>0</v>
      </c>
      <c r="I45" s="38">
        <f t="shared" si="7"/>
        <v>0</v>
      </c>
      <c r="J45" s="39">
        <f t="shared" si="8"/>
        <v>0</v>
      </c>
      <c r="K45" s="103">
        <f t="shared" si="9"/>
        <v>0</v>
      </c>
    </row>
    <row r="46" spans="1:11" s="24" customFormat="1" ht="18" customHeight="1" x14ac:dyDescent="0.2">
      <c r="A46" s="27" t="s">
        <v>64</v>
      </c>
      <c r="B46" s="47" t="s">
        <v>91</v>
      </c>
      <c r="C46" s="28" t="s">
        <v>9</v>
      </c>
      <c r="D46" s="48">
        <v>1</v>
      </c>
      <c r="E46" s="93"/>
      <c r="F46" s="88">
        <v>22</v>
      </c>
      <c r="G46" s="38">
        <f t="shared" si="5"/>
        <v>0</v>
      </c>
      <c r="H46" s="38">
        <f t="shared" si="6"/>
        <v>0</v>
      </c>
      <c r="I46" s="38">
        <f t="shared" si="7"/>
        <v>0</v>
      </c>
      <c r="J46" s="39">
        <f t="shared" si="8"/>
        <v>0</v>
      </c>
      <c r="K46" s="103">
        <f t="shared" si="9"/>
        <v>0</v>
      </c>
    </row>
    <row r="47" spans="1:11" s="24" customFormat="1" ht="18" customHeight="1" x14ac:dyDescent="0.2">
      <c r="A47" s="27" t="s">
        <v>65</v>
      </c>
      <c r="B47" s="47" t="s">
        <v>92</v>
      </c>
      <c r="C47" s="28" t="s">
        <v>9</v>
      </c>
      <c r="D47" s="48">
        <v>1</v>
      </c>
      <c r="E47" s="93"/>
      <c r="F47" s="88">
        <v>22</v>
      </c>
      <c r="G47" s="38">
        <f t="shared" si="5"/>
        <v>0</v>
      </c>
      <c r="H47" s="38">
        <f t="shared" si="6"/>
        <v>0</v>
      </c>
      <c r="I47" s="38">
        <f t="shared" si="7"/>
        <v>0</v>
      </c>
      <c r="J47" s="39">
        <f t="shared" si="8"/>
        <v>0</v>
      </c>
      <c r="K47" s="103">
        <f t="shared" si="9"/>
        <v>0</v>
      </c>
    </row>
    <row r="48" spans="1:11" s="54" customFormat="1" ht="18" customHeight="1" x14ac:dyDescent="0.2">
      <c r="A48" s="52" t="s">
        <v>66</v>
      </c>
      <c r="B48" s="53" t="s">
        <v>100</v>
      </c>
      <c r="C48" s="28" t="s">
        <v>9</v>
      </c>
      <c r="D48" s="48">
        <v>1</v>
      </c>
      <c r="E48" s="93"/>
      <c r="F48" s="88">
        <v>22</v>
      </c>
      <c r="G48" s="38">
        <f t="shared" si="5"/>
        <v>0</v>
      </c>
      <c r="H48" s="38">
        <f t="shared" si="6"/>
        <v>0</v>
      </c>
      <c r="I48" s="38">
        <f t="shared" si="7"/>
        <v>0</v>
      </c>
      <c r="J48" s="39">
        <f t="shared" si="8"/>
        <v>0</v>
      </c>
      <c r="K48" s="103">
        <f t="shared" si="9"/>
        <v>0</v>
      </c>
    </row>
    <row r="49" spans="1:11" s="54" customFormat="1" ht="18" customHeight="1" thickBot="1" x14ac:dyDescent="0.25">
      <c r="A49" s="137" t="s">
        <v>110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9"/>
    </row>
    <row r="50" spans="1:11" s="24" customFormat="1" ht="18" customHeight="1" x14ac:dyDescent="0.2">
      <c r="A50" s="27" t="s">
        <v>67</v>
      </c>
      <c r="B50" s="47" t="s">
        <v>88</v>
      </c>
      <c r="C50" s="28" t="s">
        <v>9</v>
      </c>
      <c r="D50" s="48">
        <v>1</v>
      </c>
      <c r="E50" s="93"/>
      <c r="F50" s="88">
        <v>22</v>
      </c>
      <c r="G50" s="38">
        <f t="shared" si="5"/>
        <v>0</v>
      </c>
      <c r="H50" s="38">
        <f t="shared" si="6"/>
        <v>0</v>
      </c>
      <c r="I50" s="38">
        <f t="shared" si="7"/>
        <v>0</v>
      </c>
      <c r="J50" s="39">
        <f t="shared" si="8"/>
        <v>0</v>
      </c>
      <c r="K50" s="103">
        <f t="shared" si="9"/>
        <v>0</v>
      </c>
    </row>
    <row r="51" spans="1:11" s="24" customFormat="1" ht="18" customHeight="1" x14ac:dyDescent="0.2">
      <c r="A51" s="27" t="s">
        <v>68</v>
      </c>
      <c r="B51" s="32" t="s">
        <v>94</v>
      </c>
      <c r="C51" s="28" t="s">
        <v>9</v>
      </c>
      <c r="D51" s="48">
        <v>1</v>
      </c>
      <c r="E51" s="93"/>
      <c r="F51" s="88">
        <v>22</v>
      </c>
      <c r="G51" s="38">
        <f t="shared" si="5"/>
        <v>0</v>
      </c>
      <c r="H51" s="38">
        <f t="shared" si="6"/>
        <v>0</v>
      </c>
      <c r="I51" s="38">
        <f t="shared" si="7"/>
        <v>0</v>
      </c>
      <c r="J51" s="39">
        <f t="shared" si="8"/>
        <v>0</v>
      </c>
      <c r="K51" s="103">
        <f t="shared" si="9"/>
        <v>0</v>
      </c>
    </row>
    <row r="52" spans="1:11" s="24" customFormat="1" ht="18" customHeight="1" x14ac:dyDescent="0.2">
      <c r="A52" s="27" t="s">
        <v>69</v>
      </c>
      <c r="B52" s="47" t="s">
        <v>89</v>
      </c>
      <c r="C52" s="28" t="s">
        <v>9</v>
      </c>
      <c r="D52" s="48">
        <v>1</v>
      </c>
      <c r="E52" s="93"/>
      <c r="F52" s="88">
        <v>22</v>
      </c>
      <c r="G52" s="38">
        <f t="shared" si="5"/>
        <v>0</v>
      </c>
      <c r="H52" s="38">
        <f t="shared" si="6"/>
        <v>0</v>
      </c>
      <c r="I52" s="38">
        <f t="shared" si="7"/>
        <v>0</v>
      </c>
      <c r="J52" s="39">
        <f t="shared" si="8"/>
        <v>0</v>
      </c>
      <c r="K52" s="103">
        <f t="shared" si="9"/>
        <v>0</v>
      </c>
    </row>
    <row r="53" spans="1:11" s="24" customFormat="1" ht="18" customHeight="1" x14ac:dyDescent="0.2">
      <c r="A53" s="27" t="s">
        <v>70</v>
      </c>
      <c r="B53" s="47" t="s">
        <v>90</v>
      </c>
      <c r="C53" s="28" t="s">
        <v>9</v>
      </c>
      <c r="D53" s="48">
        <v>1</v>
      </c>
      <c r="E53" s="93"/>
      <c r="F53" s="88">
        <v>22</v>
      </c>
      <c r="G53" s="38">
        <f t="shared" si="5"/>
        <v>0</v>
      </c>
      <c r="H53" s="38">
        <f t="shared" si="6"/>
        <v>0</v>
      </c>
      <c r="I53" s="38">
        <f t="shared" si="7"/>
        <v>0</v>
      </c>
      <c r="J53" s="39">
        <f t="shared" si="8"/>
        <v>0</v>
      </c>
      <c r="K53" s="103">
        <f t="shared" si="9"/>
        <v>0</v>
      </c>
    </row>
    <row r="54" spans="1:11" s="24" customFormat="1" ht="18" customHeight="1" x14ac:dyDescent="0.2">
      <c r="A54" s="27" t="s">
        <v>71</v>
      </c>
      <c r="B54" s="47" t="s">
        <v>91</v>
      </c>
      <c r="C54" s="28" t="s">
        <v>9</v>
      </c>
      <c r="D54" s="48">
        <v>1</v>
      </c>
      <c r="E54" s="93"/>
      <c r="F54" s="88">
        <v>22</v>
      </c>
      <c r="G54" s="38">
        <f t="shared" si="5"/>
        <v>0</v>
      </c>
      <c r="H54" s="38">
        <f t="shared" si="6"/>
        <v>0</v>
      </c>
      <c r="I54" s="38">
        <f t="shared" si="7"/>
        <v>0</v>
      </c>
      <c r="J54" s="39">
        <f t="shared" si="8"/>
        <v>0</v>
      </c>
      <c r="K54" s="103">
        <f t="shared" si="9"/>
        <v>0</v>
      </c>
    </row>
    <row r="55" spans="1:11" s="24" customFormat="1" ht="18" customHeight="1" x14ac:dyDescent="0.2">
      <c r="A55" s="27" t="s">
        <v>72</v>
      </c>
      <c r="B55" s="47" t="s">
        <v>92</v>
      </c>
      <c r="C55" s="28" t="s">
        <v>9</v>
      </c>
      <c r="D55" s="48">
        <v>1</v>
      </c>
      <c r="E55" s="93"/>
      <c r="F55" s="88">
        <v>22</v>
      </c>
      <c r="G55" s="38">
        <f t="shared" si="5"/>
        <v>0</v>
      </c>
      <c r="H55" s="38">
        <f t="shared" si="6"/>
        <v>0</v>
      </c>
      <c r="I55" s="38">
        <f t="shared" si="7"/>
        <v>0</v>
      </c>
      <c r="J55" s="39">
        <f t="shared" si="8"/>
        <v>0</v>
      </c>
      <c r="K55" s="103">
        <f t="shared" si="9"/>
        <v>0</v>
      </c>
    </row>
    <row r="56" spans="1:11" s="54" customFormat="1" ht="18" customHeight="1" x14ac:dyDescent="0.2">
      <c r="A56" s="52" t="s">
        <v>73</v>
      </c>
      <c r="B56" s="53" t="s">
        <v>104</v>
      </c>
      <c r="C56" s="28" t="s">
        <v>9</v>
      </c>
      <c r="D56" s="48">
        <v>1</v>
      </c>
      <c r="E56" s="93"/>
      <c r="F56" s="88">
        <v>22</v>
      </c>
      <c r="G56" s="38">
        <f t="shared" si="5"/>
        <v>0</v>
      </c>
      <c r="H56" s="38">
        <f t="shared" si="6"/>
        <v>0</v>
      </c>
      <c r="I56" s="38">
        <f t="shared" si="7"/>
        <v>0</v>
      </c>
      <c r="J56" s="39">
        <f t="shared" si="8"/>
        <v>0</v>
      </c>
      <c r="K56" s="103">
        <f t="shared" si="9"/>
        <v>0</v>
      </c>
    </row>
    <row r="57" spans="1:11" s="54" customFormat="1" ht="18" customHeight="1" thickBot="1" x14ac:dyDescent="0.25">
      <c r="A57" s="137" t="s">
        <v>117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9"/>
    </row>
    <row r="58" spans="1:11" s="24" customFormat="1" ht="18" customHeight="1" x14ac:dyDescent="0.2">
      <c r="A58" s="64" t="s">
        <v>74</v>
      </c>
      <c r="B58" s="67" t="s">
        <v>105</v>
      </c>
      <c r="C58" s="56" t="s">
        <v>9</v>
      </c>
      <c r="D58" s="65">
        <v>1</v>
      </c>
      <c r="E58" s="119"/>
      <c r="F58" s="91">
        <v>22</v>
      </c>
      <c r="G58" s="66">
        <f t="shared" si="5"/>
        <v>0</v>
      </c>
      <c r="H58" s="66">
        <f t="shared" si="6"/>
        <v>0</v>
      </c>
      <c r="I58" s="66">
        <f t="shared" si="7"/>
        <v>0</v>
      </c>
      <c r="J58" s="41">
        <f t="shared" si="8"/>
        <v>0</v>
      </c>
      <c r="K58" s="105">
        <f t="shared" si="9"/>
        <v>0</v>
      </c>
    </row>
    <row r="59" spans="1:11" s="24" customFormat="1" ht="18" customHeight="1" thickBot="1" x14ac:dyDescent="0.25">
      <c r="A59" s="140" t="s">
        <v>132</v>
      </c>
      <c r="B59" s="141"/>
      <c r="C59" s="141"/>
      <c r="D59" s="141"/>
      <c r="E59" s="141"/>
      <c r="F59" s="141"/>
      <c r="G59" s="141"/>
      <c r="H59" s="141"/>
      <c r="I59" s="141"/>
      <c r="J59" s="141"/>
      <c r="K59" s="142"/>
    </row>
    <row r="60" spans="1:11" s="24" customFormat="1" ht="18" customHeight="1" x14ac:dyDescent="0.2">
      <c r="A60" s="27" t="s">
        <v>75</v>
      </c>
      <c r="B60" s="57" t="s">
        <v>118</v>
      </c>
      <c r="C60" s="28" t="s">
        <v>32</v>
      </c>
      <c r="D60" s="29">
        <v>1</v>
      </c>
      <c r="E60" s="120"/>
      <c r="F60" s="88">
        <v>9.5</v>
      </c>
      <c r="G60" s="38">
        <f>E60*F60/100</f>
        <v>0</v>
      </c>
      <c r="H60" s="38">
        <f>E60+G60</f>
        <v>0</v>
      </c>
      <c r="I60" s="38">
        <f>+D60*E60</f>
        <v>0</v>
      </c>
      <c r="J60" s="39">
        <f>D60*G60</f>
        <v>0</v>
      </c>
      <c r="K60" s="103">
        <f>I60+J60</f>
        <v>0</v>
      </c>
    </row>
    <row r="61" spans="1:11" s="24" customFormat="1" ht="18" customHeight="1" x14ac:dyDescent="0.2">
      <c r="A61" s="27" t="s">
        <v>76</v>
      </c>
      <c r="B61" s="49" t="s">
        <v>119</v>
      </c>
      <c r="C61" s="28" t="s">
        <v>32</v>
      </c>
      <c r="D61" s="29">
        <v>1</v>
      </c>
      <c r="E61" s="93"/>
      <c r="F61" s="121">
        <v>9.5</v>
      </c>
      <c r="G61" s="38">
        <f t="shared" ref="G61:G66" si="10">E61*F61/100</f>
        <v>0</v>
      </c>
      <c r="H61" s="38">
        <f t="shared" ref="H61:H66" si="11">E61+G61</f>
        <v>0</v>
      </c>
      <c r="I61" s="38">
        <f t="shared" ref="I61:I66" si="12">+D61*E61</f>
        <v>0</v>
      </c>
      <c r="J61" s="39">
        <f t="shared" ref="J61:J66" si="13">D61*G61</f>
        <v>0</v>
      </c>
      <c r="K61" s="103">
        <f t="shared" ref="K61:K66" si="14">I61+J61</f>
        <v>0</v>
      </c>
    </row>
    <row r="62" spans="1:11" s="24" customFormat="1" ht="18" customHeight="1" x14ac:dyDescent="0.2">
      <c r="A62" s="27" t="s">
        <v>77</v>
      </c>
      <c r="B62" s="31" t="s">
        <v>120</v>
      </c>
      <c r="C62" s="28" t="s">
        <v>32</v>
      </c>
      <c r="D62" s="29">
        <v>1</v>
      </c>
      <c r="E62" s="93"/>
      <c r="F62" s="121">
        <v>9.5</v>
      </c>
      <c r="G62" s="38">
        <f t="shared" si="10"/>
        <v>0</v>
      </c>
      <c r="H62" s="38">
        <f t="shared" si="11"/>
        <v>0</v>
      </c>
      <c r="I62" s="38">
        <f t="shared" si="12"/>
        <v>0</v>
      </c>
      <c r="J62" s="39">
        <f t="shared" si="13"/>
        <v>0</v>
      </c>
      <c r="K62" s="103">
        <f t="shared" si="14"/>
        <v>0</v>
      </c>
    </row>
    <row r="63" spans="1:11" s="24" customFormat="1" ht="18" customHeight="1" x14ac:dyDescent="0.2">
      <c r="A63" s="27" t="s">
        <v>78</v>
      </c>
      <c r="B63" s="31" t="s">
        <v>121</v>
      </c>
      <c r="C63" s="28" t="s">
        <v>32</v>
      </c>
      <c r="D63" s="29">
        <v>1</v>
      </c>
      <c r="E63" s="93"/>
      <c r="F63" s="121">
        <v>9.5</v>
      </c>
      <c r="G63" s="38">
        <f t="shared" si="10"/>
        <v>0</v>
      </c>
      <c r="H63" s="38">
        <f t="shared" si="11"/>
        <v>0</v>
      </c>
      <c r="I63" s="38">
        <f t="shared" si="12"/>
        <v>0</v>
      </c>
      <c r="J63" s="39">
        <f t="shared" si="13"/>
        <v>0</v>
      </c>
      <c r="K63" s="103">
        <f t="shared" si="14"/>
        <v>0</v>
      </c>
    </row>
    <row r="64" spans="1:11" s="24" customFormat="1" ht="18" customHeight="1" x14ac:dyDescent="0.2">
      <c r="A64" s="27" t="s">
        <v>79</v>
      </c>
      <c r="B64" s="55" t="s">
        <v>123</v>
      </c>
      <c r="C64" s="28" t="s">
        <v>32</v>
      </c>
      <c r="D64" s="29">
        <v>1</v>
      </c>
      <c r="E64" s="93"/>
      <c r="F64" s="121">
        <v>9.5</v>
      </c>
      <c r="G64" s="38">
        <f t="shared" si="10"/>
        <v>0</v>
      </c>
      <c r="H64" s="38">
        <f t="shared" si="11"/>
        <v>0</v>
      </c>
      <c r="I64" s="38">
        <f t="shared" si="12"/>
        <v>0</v>
      </c>
      <c r="J64" s="39">
        <f t="shared" si="13"/>
        <v>0</v>
      </c>
      <c r="K64" s="103">
        <f t="shared" si="14"/>
        <v>0</v>
      </c>
    </row>
    <row r="65" spans="1:11" s="24" customFormat="1" ht="18" customHeight="1" x14ac:dyDescent="0.2">
      <c r="A65" s="27" t="s">
        <v>80</v>
      </c>
      <c r="B65" s="55" t="s">
        <v>124</v>
      </c>
      <c r="C65" s="28" t="s">
        <v>32</v>
      </c>
      <c r="D65" s="29">
        <v>1</v>
      </c>
      <c r="E65" s="93"/>
      <c r="F65" s="121">
        <v>9.5</v>
      </c>
      <c r="G65" s="38">
        <f t="shared" si="10"/>
        <v>0</v>
      </c>
      <c r="H65" s="38">
        <f t="shared" si="11"/>
        <v>0</v>
      </c>
      <c r="I65" s="38">
        <f t="shared" si="12"/>
        <v>0</v>
      </c>
      <c r="J65" s="39">
        <f t="shared" si="13"/>
        <v>0</v>
      </c>
      <c r="K65" s="103">
        <f t="shared" si="14"/>
        <v>0</v>
      </c>
    </row>
    <row r="66" spans="1:11" s="24" customFormat="1" ht="18" customHeight="1" x14ac:dyDescent="0.2">
      <c r="A66" s="64" t="s">
        <v>81</v>
      </c>
      <c r="B66" s="55" t="s">
        <v>122</v>
      </c>
      <c r="C66" s="56" t="s">
        <v>32</v>
      </c>
      <c r="D66" s="51">
        <v>1</v>
      </c>
      <c r="E66" s="119"/>
      <c r="F66" s="92">
        <v>9.5</v>
      </c>
      <c r="G66" s="66">
        <f t="shared" si="10"/>
        <v>0</v>
      </c>
      <c r="H66" s="66">
        <f t="shared" si="11"/>
        <v>0</v>
      </c>
      <c r="I66" s="66">
        <f t="shared" si="12"/>
        <v>0</v>
      </c>
      <c r="J66" s="41">
        <f t="shared" si="13"/>
        <v>0</v>
      </c>
      <c r="K66" s="105">
        <f t="shared" si="14"/>
        <v>0</v>
      </c>
    </row>
    <row r="67" spans="1:11" s="24" customFormat="1" ht="18" customHeight="1" thickBot="1" x14ac:dyDescent="0.25">
      <c r="A67" s="128" t="s">
        <v>133</v>
      </c>
      <c r="B67" s="129"/>
      <c r="C67" s="129"/>
      <c r="D67" s="129"/>
      <c r="E67" s="129"/>
      <c r="F67" s="129"/>
      <c r="G67" s="129"/>
      <c r="H67" s="129"/>
      <c r="I67" s="129"/>
      <c r="J67" s="129"/>
      <c r="K67" s="130"/>
    </row>
    <row r="68" spans="1:11" s="24" customFormat="1" ht="18" customHeight="1" x14ac:dyDescent="0.2">
      <c r="A68" s="27" t="s">
        <v>82</v>
      </c>
      <c r="B68" s="57" t="s">
        <v>118</v>
      </c>
      <c r="C68" s="28" t="s">
        <v>32</v>
      </c>
      <c r="D68" s="29">
        <v>1</v>
      </c>
      <c r="E68" s="120"/>
      <c r="F68" s="91">
        <v>9.5</v>
      </c>
      <c r="G68" s="38">
        <f t="shared" ref="G68:G74" si="15">E68*F68/100</f>
        <v>0</v>
      </c>
      <c r="H68" s="38">
        <f t="shared" ref="H68:H74" si="16">E68+G68</f>
        <v>0</v>
      </c>
      <c r="I68" s="38">
        <f t="shared" ref="I68:I74" si="17">+D68*E68</f>
        <v>0</v>
      </c>
      <c r="J68" s="39">
        <f t="shared" ref="J68:J74" si="18">D68*G68</f>
        <v>0</v>
      </c>
      <c r="K68" s="103">
        <f t="shared" ref="K68:K74" si="19">I68+J68</f>
        <v>0</v>
      </c>
    </row>
    <row r="69" spans="1:11" s="24" customFormat="1" ht="18" customHeight="1" x14ac:dyDescent="0.2">
      <c r="A69" s="27" t="s">
        <v>83</v>
      </c>
      <c r="B69" s="49" t="s">
        <v>119</v>
      </c>
      <c r="C69" s="2" t="s">
        <v>32</v>
      </c>
      <c r="D69" s="116">
        <v>1</v>
      </c>
      <c r="E69" s="93"/>
      <c r="F69" s="92">
        <v>9.5</v>
      </c>
      <c r="G69" s="38">
        <f t="shared" si="15"/>
        <v>0</v>
      </c>
      <c r="H69" s="38">
        <f t="shared" si="16"/>
        <v>0</v>
      </c>
      <c r="I69" s="38">
        <f t="shared" si="17"/>
        <v>0</v>
      </c>
      <c r="J69" s="39">
        <f t="shared" si="18"/>
        <v>0</v>
      </c>
      <c r="K69" s="103">
        <f t="shared" si="19"/>
        <v>0</v>
      </c>
    </row>
    <row r="70" spans="1:11" s="24" customFormat="1" ht="18" customHeight="1" x14ac:dyDescent="0.2">
      <c r="A70" s="27" t="s">
        <v>84</v>
      </c>
      <c r="B70" s="31" t="s">
        <v>120</v>
      </c>
      <c r="C70" s="2" t="s">
        <v>32</v>
      </c>
      <c r="D70" s="116">
        <v>1</v>
      </c>
      <c r="E70" s="93"/>
      <c r="F70" s="92">
        <v>9.5</v>
      </c>
      <c r="G70" s="38">
        <f t="shared" si="15"/>
        <v>0</v>
      </c>
      <c r="H70" s="38">
        <f t="shared" si="16"/>
        <v>0</v>
      </c>
      <c r="I70" s="38">
        <f t="shared" si="17"/>
        <v>0</v>
      </c>
      <c r="J70" s="39">
        <f t="shared" si="18"/>
        <v>0</v>
      </c>
      <c r="K70" s="103">
        <f t="shared" si="19"/>
        <v>0</v>
      </c>
    </row>
    <row r="71" spans="1:11" s="24" customFormat="1" ht="18" customHeight="1" x14ac:dyDescent="0.2">
      <c r="A71" s="27" t="s">
        <v>127</v>
      </c>
      <c r="B71" s="31" t="s">
        <v>121</v>
      </c>
      <c r="C71" s="2" t="s">
        <v>32</v>
      </c>
      <c r="D71" s="116">
        <v>1</v>
      </c>
      <c r="E71" s="93"/>
      <c r="F71" s="92">
        <v>9.5</v>
      </c>
      <c r="G71" s="38">
        <f t="shared" si="15"/>
        <v>0</v>
      </c>
      <c r="H71" s="38">
        <f t="shared" si="16"/>
        <v>0</v>
      </c>
      <c r="I71" s="38">
        <f t="shared" si="17"/>
        <v>0</v>
      </c>
      <c r="J71" s="39">
        <f t="shared" si="18"/>
        <v>0</v>
      </c>
      <c r="K71" s="103">
        <f t="shared" si="19"/>
        <v>0</v>
      </c>
    </row>
    <row r="72" spans="1:11" s="24" customFormat="1" ht="18" customHeight="1" x14ac:dyDescent="0.2">
      <c r="A72" s="27" t="s">
        <v>125</v>
      </c>
      <c r="B72" s="55" t="s">
        <v>123</v>
      </c>
      <c r="C72" s="2" t="s">
        <v>32</v>
      </c>
      <c r="D72" s="116">
        <v>1</v>
      </c>
      <c r="E72" s="93"/>
      <c r="F72" s="92">
        <v>9.5</v>
      </c>
      <c r="G72" s="38">
        <f t="shared" si="15"/>
        <v>0</v>
      </c>
      <c r="H72" s="38">
        <f t="shared" si="16"/>
        <v>0</v>
      </c>
      <c r="I72" s="38">
        <f t="shared" si="17"/>
        <v>0</v>
      </c>
      <c r="J72" s="39">
        <f t="shared" si="18"/>
        <v>0</v>
      </c>
      <c r="K72" s="103">
        <f t="shared" si="19"/>
        <v>0</v>
      </c>
    </row>
    <row r="73" spans="1:11" s="24" customFormat="1" ht="18" customHeight="1" x14ac:dyDescent="0.2">
      <c r="A73" s="27" t="s">
        <v>126</v>
      </c>
      <c r="B73" s="55" t="s">
        <v>124</v>
      </c>
      <c r="C73" s="2" t="s">
        <v>32</v>
      </c>
      <c r="D73" s="116">
        <v>1</v>
      </c>
      <c r="E73" s="93"/>
      <c r="F73" s="92">
        <v>9.5</v>
      </c>
      <c r="G73" s="38">
        <f t="shared" si="15"/>
        <v>0</v>
      </c>
      <c r="H73" s="38">
        <f t="shared" si="16"/>
        <v>0</v>
      </c>
      <c r="I73" s="38">
        <f t="shared" si="17"/>
        <v>0</v>
      </c>
      <c r="J73" s="39">
        <f t="shared" si="18"/>
        <v>0</v>
      </c>
      <c r="K73" s="103">
        <f t="shared" si="19"/>
        <v>0</v>
      </c>
    </row>
    <row r="74" spans="1:11" s="24" customFormat="1" ht="18" customHeight="1" x14ac:dyDescent="0.2">
      <c r="A74" s="64" t="s">
        <v>128</v>
      </c>
      <c r="B74" s="55" t="s">
        <v>122</v>
      </c>
      <c r="C74" s="117" t="s">
        <v>32</v>
      </c>
      <c r="D74" s="118">
        <v>1</v>
      </c>
      <c r="E74" s="119"/>
      <c r="F74" s="92">
        <v>9.5</v>
      </c>
      <c r="G74" s="66">
        <f t="shared" si="15"/>
        <v>0</v>
      </c>
      <c r="H74" s="66">
        <f t="shared" si="16"/>
        <v>0</v>
      </c>
      <c r="I74" s="66">
        <f t="shared" si="17"/>
        <v>0</v>
      </c>
      <c r="J74" s="41">
        <f t="shared" si="18"/>
        <v>0</v>
      </c>
      <c r="K74" s="105">
        <f t="shared" si="19"/>
        <v>0</v>
      </c>
    </row>
    <row r="75" spans="1:11" s="24" customFormat="1" ht="18" customHeight="1" thickBot="1" x14ac:dyDescent="0.25">
      <c r="A75" s="128" t="s">
        <v>22</v>
      </c>
      <c r="B75" s="129"/>
      <c r="C75" s="129"/>
      <c r="D75" s="129"/>
      <c r="E75" s="129"/>
      <c r="F75" s="129"/>
      <c r="G75" s="129"/>
      <c r="H75" s="129"/>
      <c r="I75" s="129"/>
      <c r="J75" s="129"/>
      <c r="K75" s="130"/>
    </row>
    <row r="76" spans="1:11" s="24" customFormat="1" ht="18" customHeight="1" x14ac:dyDescent="0.2">
      <c r="A76" s="106" t="s">
        <v>129</v>
      </c>
      <c r="B76" s="122" t="s">
        <v>23</v>
      </c>
      <c r="C76" s="123" t="s">
        <v>32</v>
      </c>
      <c r="D76" s="51">
        <v>1</v>
      </c>
      <c r="E76" s="119"/>
      <c r="F76" s="92">
        <v>9.5</v>
      </c>
      <c r="G76" s="66">
        <f>E76*F76/100</f>
        <v>0</v>
      </c>
      <c r="H76" s="66">
        <f>E76+G76</f>
        <v>0</v>
      </c>
      <c r="I76" s="66">
        <f>D76*E76</f>
        <v>0</v>
      </c>
      <c r="J76" s="41">
        <f>D76*G76</f>
        <v>0</v>
      </c>
      <c r="K76" s="105">
        <f>I76+J76</f>
        <v>0</v>
      </c>
    </row>
    <row r="77" spans="1:11" s="24" customFormat="1" ht="18" customHeight="1" thickBot="1" x14ac:dyDescent="0.25">
      <c r="A77" s="125" t="s">
        <v>24</v>
      </c>
      <c r="B77" s="126"/>
      <c r="C77" s="126"/>
      <c r="D77" s="126"/>
      <c r="E77" s="126"/>
      <c r="F77" s="126"/>
      <c r="G77" s="126"/>
      <c r="H77" s="126"/>
      <c r="I77" s="126"/>
      <c r="J77" s="126"/>
      <c r="K77" s="127"/>
    </row>
    <row r="78" spans="1:11" s="24" customFormat="1" ht="18" customHeight="1" x14ac:dyDescent="0.2">
      <c r="A78" s="27" t="s">
        <v>130</v>
      </c>
      <c r="B78" s="50" t="s">
        <v>25</v>
      </c>
      <c r="C78" s="5" t="s">
        <v>32</v>
      </c>
      <c r="D78" s="29">
        <v>1</v>
      </c>
      <c r="E78" s="93"/>
      <c r="F78" s="92">
        <v>9.5</v>
      </c>
      <c r="G78" s="38">
        <f>E78*F78/100</f>
        <v>0</v>
      </c>
      <c r="H78" s="38">
        <f>E78+G78</f>
        <v>0</v>
      </c>
      <c r="I78" s="40">
        <f>D78*E78</f>
        <v>0</v>
      </c>
      <c r="J78" s="68">
        <f>D78*G78</f>
        <v>0</v>
      </c>
      <c r="K78" s="103">
        <f>I78+J78</f>
        <v>0</v>
      </c>
    </row>
    <row r="79" spans="1:11" s="24" customFormat="1" ht="18" customHeight="1" thickBot="1" x14ac:dyDescent="0.25">
      <c r="A79" s="107" t="s">
        <v>131</v>
      </c>
      <c r="B79" s="108" t="s">
        <v>26</v>
      </c>
      <c r="C79" s="109" t="s">
        <v>32</v>
      </c>
      <c r="D79" s="110">
        <v>1</v>
      </c>
      <c r="E79" s="111"/>
      <c r="F79" s="112">
        <v>9.5</v>
      </c>
      <c r="G79" s="101">
        <f>E79*F79/100</f>
        <v>0</v>
      </c>
      <c r="H79" s="101">
        <f>E79+G79</f>
        <v>0</v>
      </c>
      <c r="I79" s="113">
        <f>D79*E79</f>
        <v>0</v>
      </c>
      <c r="J79" s="114">
        <f>D79*G79</f>
        <v>0</v>
      </c>
      <c r="K79" s="115">
        <f>I79+J79</f>
        <v>0</v>
      </c>
    </row>
    <row r="80" spans="1:11" s="24" customFormat="1" ht="23.25" customHeight="1" thickBot="1" x14ac:dyDescent="0.3">
      <c r="A80" s="80" t="s">
        <v>21</v>
      </c>
      <c r="B80" s="80"/>
      <c r="C80"/>
      <c r="D80"/>
      <c r="E80"/>
      <c r="F80"/>
      <c r="G80"/>
      <c r="H80" s="99" t="s">
        <v>10</v>
      </c>
      <c r="I80" s="100">
        <f>SUM(I10:I79)</f>
        <v>0</v>
      </c>
      <c r="J80" s="101">
        <f>SUM(J10:J79)</f>
        <v>0</v>
      </c>
      <c r="K80" s="102">
        <f>SUM(K10:K79)</f>
        <v>0</v>
      </c>
    </row>
    <row r="81" spans="1:11" s="24" customFormat="1" ht="14.25" customHeight="1" x14ac:dyDescent="0.2">
      <c r="A81" s="19"/>
      <c r="B81" s="20"/>
      <c r="C81" s="20"/>
      <c r="D81" s="21"/>
      <c r="E81" s="42"/>
      <c r="F81" s="62"/>
      <c r="G81" s="42"/>
      <c r="H81" s="42"/>
      <c r="I81" s="43"/>
      <c r="J81" s="43"/>
      <c r="K81" s="22"/>
    </row>
    <row r="82" spans="1:11" s="24" customFormat="1" x14ac:dyDescent="0.2">
      <c r="A82" s="75" t="s">
        <v>85</v>
      </c>
      <c r="B82" s="75"/>
      <c r="C82" s="75"/>
      <c r="D82" s="75"/>
      <c r="E82" s="75"/>
      <c r="F82" s="75"/>
      <c r="G82" s="75"/>
      <c r="H82" s="75"/>
      <c r="I82" s="75"/>
      <c r="J82" s="75"/>
      <c r="K82" s="76"/>
    </row>
    <row r="83" spans="1:11" s="24" customFormat="1" ht="15" customHeight="1" x14ac:dyDescent="0.2">
      <c r="A83" s="74" t="s">
        <v>87</v>
      </c>
      <c r="B83" s="74"/>
      <c r="C83" s="74"/>
      <c r="D83" s="74"/>
      <c r="E83" s="74"/>
      <c r="F83" s="74"/>
      <c r="G83" s="74"/>
      <c r="H83" s="74"/>
      <c r="I83" s="74"/>
      <c r="J83" s="74"/>
      <c r="K83" s="77"/>
    </row>
    <row r="84" spans="1:11" s="30" customFormat="1" ht="16.5" customHeight="1" x14ac:dyDescent="0.2">
      <c r="A84" s="74" t="s">
        <v>27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</row>
    <row r="85" spans="1:11" x14ac:dyDescent="0.2">
      <c r="A85" s="74" t="s">
        <v>28</v>
      </c>
      <c r="B85" s="74"/>
      <c r="C85" s="74"/>
      <c r="D85" s="74"/>
      <c r="E85" s="74"/>
      <c r="F85" s="74"/>
      <c r="G85" s="74"/>
      <c r="H85" s="74"/>
      <c r="I85" s="74"/>
      <c r="J85" s="74"/>
      <c r="K85" s="77"/>
    </row>
    <row r="86" spans="1:11" x14ac:dyDescent="0.2">
      <c r="A86" s="74" t="s">
        <v>29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</row>
    <row r="87" spans="1:11" x14ac:dyDescent="0.2">
      <c r="A87" s="74" t="s">
        <v>30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</row>
    <row r="88" spans="1:11" x14ac:dyDescent="0.2">
      <c r="A88" s="74" t="s">
        <v>31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</row>
    <row r="89" spans="1:11" x14ac:dyDescent="0.2">
      <c r="A89" s="78" t="s">
        <v>113</v>
      </c>
      <c r="B89" s="79"/>
      <c r="C89" s="80"/>
      <c r="D89" s="81"/>
      <c r="E89" s="43"/>
      <c r="F89" s="62"/>
      <c r="G89" s="43"/>
      <c r="H89" s="43"/>
      <c r="I89" s="43"/>
      <c r="J89" s="43"/>
      <c r="K89" s="17"/>
    </row>
    <row r="90" spans="1:11" ht="15" x14ac:dyDescent="0.25">
      <c r="A90" s="82" t="s">
        <v>11</v>
      </c>
      <c r="B90" s="73"/>
      <c r="C90" s="20"/>
      <c r="D90" s="21"/>
      <c r="E90" s="42"/>
      <c r="F90" s="62"/>
      <c r="G90" s="42"/>
      <c r="H90" s="83"/>
      <c r="I90" s="83"/>
      <c r="J90" s="42"/>
    </row>
    <row r="91" spans="1:11" x14ac:dyDescent="0.2">
      <c r="A91" s="82" t="s">
        <v>14</v>
      </c>
      <c r="B91" s="84"/>
      <c r="C91" s="20"/>
      <c r="D91" s="21"/>
      <c r="E91" s="42"/>
      <c r="F91" s="62"/>
      <c r="G91" s="42"/>
      <c r="H91" s="42"/>
      <c r="I91" s="42"/>
      <c r="J91" s="42"/>
    </row>
    <row r="92" spans="1:11" x14ac:dyDescent="0.2">
      <c r="A92" s="85" t="s">
        <v>116</v>
      </c>
      <c r="B92" s="85"/>
      <c r="C92" s="85"/>
      <c r="D92" s="85"/>
      <c r="E92" s="85"/>
      <c r="F92" s="85"/>
      <c r="G92" s="85"/>
      <c r="H92" s="85"/>
      <c r="I92" s="85"/>
      <c r="J92" s="85"/>
      <c r="K92" s="74"/>
    </row>
    <row r="93" spans="1:11" x14ac:dyDescent="0.2">
      <c r="A93" s="85" t="s">
        <v>86</v>
      </c>
      <c r="B93" s="85"/>
      <c r="C93" s="85"/>
      <c r="D93" s="85"/>
      <c r="E93" s="85"/>
      <c r="F93" s="85"/>
      <c r="G93" s="85"/>
      <c r="H93" s="85"/>
      <c r="I93" s="85"/>
      <c r="J93" s="85"/>
      <c r="K93" s="74"/>
    </row>
    <row r="94" spans="1:11" x14ac:dyDescent="0.2">
      <c r="A94" s="46"/>
      <c r="B94" s="46"/>
      <c r="C94" s="46"/>
      <c r="E94" s="45"/>
      <c r="F94" s="63"/>
      <c r="G94" s="45"/>
      <c r="H94" s="45"/>
    </row>
  </sheetData>
  <sheetProtection selectLockedCells="1"/>
  <mergeCells count="12">
    <mergeCell ref="A5:J5"/>
    <mergeCell ref="A77:K77"/>
    <mergeCell ref="A75:K75"/>
    <mergeCell ref="A9:K9"/>
    <mergeCell ref="A17:K17"/>
    <mergeCell ref="A25:K25"/>
    <mergeCell ref="A33:K33"/>
    <mergeCell ref="A41:K41"/>
    <mergeCell ref="A49:K49"/>
    <mergeCell ref="A57:K57"/>
    <mergeCell ref="A59:K59"/>
    <mergeCell ref="A67:K67"/>
  </mergeCells>
  <phoneticPr fontId="24" type="noConversion"/>
  <conditionalFormatting sqref="E18:E24 E26:E32 E34:E40">
    <cfRule type="containsBlanks" dxfId="181" priority="351">
      <formula>LEN(TRIM(E18))=0</formula>
    </cfRule>
  </conditionalFormatting>
  <conditionalFormatting sqref="E18">
    <cfRule type="containsBlanks" dxfId="180" priority="334">
      <formula>LEN(TRIM(E18))=0</formula>
    </cfRule>
    <cfRule type="containsBlanks" dxfId="179" priority="335">
      <formula>LEN(TRIM(E18))=0</formula>
    </cfRule>
    <cfRule type="containsBlanks" dxfId="178" priority="336">
      <formula>LEN(TRIM(E18))=0</formula>
    </cfRule>
  </conditionalFormatting>
  <conditionalFormatting sqref="E19">
    <cfRule type="containsBlanks" dxfId="177" priority="328">
      <formula>LEN(TRIM(E19))=0</formula>
    </cfRule>
    <cfRule type="containsBlanks" dxfId="176" priority="329">
      <formula>LEN(TRIM(E19))=0</formula>
    </cfRule>
    <cfRule type="containsBlanks" dxfId="175" priority="330">
      <formula>LEN(TRIM(E19))=0</formula>
    </cfRule>
  </conditionalFormatting>
  <conditionalFormatting sqref="E20">
    <cfRule type="containsBlanks" dxfId="174" priority="322">
      <formula>LEN(TRIM(E20))=0</formula>
    </cfRule>
    <cfRule type="containsBlanks" dxfId="173" priority="323">
      <formula>LEN(TRIM(E20))=0</formula>
    </cfRule>
    <cfRule type="containsBlanks" dxfId="172" priority="324">
      <formula>LEN(TRIM(E20))=0</formula>
    </cfRule>
  </conditionalFormatting>
  <conditionalFormatting sqref="E21">
    <cfRule type="containsBlanks" dxfId="171" priority="316">
      <formula>LEN(TRIM(E21))=0</formula>
    </cfRule>
    <cfRule type="containsBlanks" dxfId="170" priority="317">
      <formula>LEN(TRIM(E21))=0</formula>
    </cfRule>
    <cfRule type="containsBlanks" dxfId="169" priority="318">
      <formula>LEN(TRIM(E21))=0</formula>
    </cfRule>
  </conditionalFormatting>
  <conditionalFormatting sqref="E22">
    <cfRule type="containsBlanks" dxfId="168" priority="310">
      <formula>LEN(TRIM(E22))=0</formula>
    </cfRule>
    <cfRule type="containsBlanks" dxfId="167" priority="311">
      <formula>LEN(TRIM(E22))=0</formula>
    </cfRule>
    <cfRule type="containsBlanks" dxfId="166" priority="312">
      <formula>LEN(TRIM(E22))=0</formula>
    </cfRule>
  </conditionalFormatting>
  <conditionalFormatting sqref="E23">
    <cfRule type="containsBlanks" dxfId="165" priority="304">
      <formula>LEN(TRIM(E23))=0</formula>
    </cfRule>
    <cfRule type="containsBlanks" dxfId="164" priority="305">
      <formula>LEN(TRIM(E23))=0</formula>
    </cfRule>
    <cfRule type="containsBlanks" dxfId="163" priority="306">
      <formula>LEN(TRIM(E23))=0</formula>
    </cfRule>
  </conditionalFormatting>
  <conditionalFormatting sqref="E24">
    <cfRule type="containsBlanks" dxfId="162" priority="298">
      <formula>LEN(TRIM(E24))=0</formula>
    </cfRule>
    <cfRule type="containsBlanks" dxfId="161" priority="299">
      <formula>LEN(TRIM(E24))=0</formula>
    </cfRule>
    <cfRule type="containsBlanks" dxfId="160" priority="300">
      <formula>LEN(TRIM(E24))=0</formula>
    </cfRule>
  </conditionalFormatting>
  <conditionalFormatting sqref="E26">
    <cfRule type="containsBlanks" dxfId="159" priority="292">
      <formula>LEN(TRIM(E26))=0</formula>
    </cfRule>
    <cfRule type="containsBlanks" dxfId="158" priority="293">
      <formula>LEN(TRIM(E26))=0</formula>
    </cfRule>
    <cfRule type="containsBlanks" dxfId="157" priority="294">
      <formula>LEN(TRIM(E26))=0</formula>
    </cfRule>
  </conditionalFormatting>
  <conditionalFormatting sqref="E27">
    <cfRule type="containsBlanks" dxfId="156" priority="286">
      <formula>LEN(TRIM(E27))=0</formula>
    </cfRule>
    <cfRule type="containsBlanks" dxfId="155" priority="287">
      <formula>LEN(TRIM(E27))=0</formula>
    </cfRule>
    <cfRule type="containsBlanks" dxfId="154" priority="288">
      <formula>LEN(TRIM(E27))=0</formula>
    </cfRule>
  </conditionalFormatting>
  <conditionalFormatting sqref="E28">
    <cfRule type="containsBlanks" dxfId="153" priority="280">
      <formula>LEN(TRIM(E28))=0</formula>
    </cfRule>
    <cfRule type="containsBlanks" dxfId="152" priority="281">
      <formula>LEN(TRIM(E28))=0</formula>
    </cfRule>
    <cfRule type="containsBlanks" dxfId="151" priority="282">
      <formula>LEN(TRIM(E28))=0</formula>
    </cfRule>
  </conditionalFormatting>
  <conditionalFormatting sqref="E29">
    <cfRule type="containsBlanks" dxfId="150" priority="274">
      <formula>LEN(TRIM(E29))=0</formula>
    </cfRule>
    <cfRule type="containsBlanks" dxfId="149" priority="275">
      <formula>LEN(TRIM(E29))=0</formula>
    </cfRule>
    <cfRule type="containsBlanks" dxfId="148" priority="276">
      <formula>LEN(TRIM(E29))=0</formula>
    </cfRule>
  </conditionalFormatting>
  <conditionalFormatting sqref="E30">
    <cfRule type="containsBlanks" dxfId="147" priority="268">
      <formula>LEN(TRIM(E30))=0</formula>
    </cfRule>
    <cfRule type="containsBlanks" dxfId="146" priority="269">
      <formula>LEN(TRIM(E30))=0</formula>
    </cfRule>
    <cfRule type="containsBlanks" dxfId="145" priority="270">
      <formula>LEN(TRIM(E30))=0</formula>
    </cfRule>
  </conditionalFormatting>
  <conditionalFormatting sqref="E31">
    <cfRule type="containsBlanks" dxfId="144" priority="262">
      <formula>LEN(TRIM(E31))=0</formula>
    </cfRule>
    <cfRule type="containsBlanks" dxfId="143" priority="263">
      <formula>LEN(TRIM(E31))=0</formula>
    </cfRule>
    <cfRule type="containsBlanks" dxfId="142" priority="264">
      <formula>LEN(TRIM(E31))=0</formula>
    </cfRule>
  </conditionalFormatting>
  <conditionalFormatting sqref="E32">
    <cfRule type="containsBlanks" dxfId="141" priority="256">
      <formula>LEN(TRIM(E32))=0</formula>
    </cfRule>
    <cfRule type="containsBlanks" dxfId="140" priority="257">
      <formula>LEN(TRIM(E32))=0</formula>
    </cfRule>
    <cfRule type="containsBlanks" dxfId="139" priority="258">
      <formula>LEN(TRIM(E32))=0</formula>
    </cfRule>
  </conditionalFormatting>
  <conditionalFormatting sqref="E34">
    <cfRule type="containsBlanks" dxfId="138" priority="250">
      <formula>LEN(TRIM(E34))=0</formula>
    </cfRule>
    <cfRule type="containsBlanks" dxfId="137" priority="251">
      <formula>LEN(TRIM(E34))=0</formula>
    </cfRule>
    <cfRule type="containsBlanks" dxfId="136" priority="252">
      <formula>LEN(TRIM(E34))=0</formula>
    </cfRule>
  </conditionalFormatting>
  <conditionalFormatting sqref="E35">
    <cfRule type="containsBlanks" dxfId="135" priority="244">
      <formula>LEN(TRIM(E35))=0</formula>
    </cfRule>
    <cfRule type="containsBlanks" dxfId="134" priority="245">
      <formula>LEN(TRIM(E35))=0</formula>
    </cfRule>
    <cfRule type="containsBlanks" dxfId="133" priority="246">
      <formula>LEN(TRIM(E35))=0</formula>
    </cfRule>
  </conditionalFormatting>
  <conditionalFormatting sqref="E36">
    <cfRule type="containsBlanks" dxfId="132" priority="238">
      <formula>LEN(TRIM(E36))=0</formula>
    </cfRule>
    <cfRule type="containsBlanks" dxfId="131" priority="239">
      <formula>LEN(TRIM(E36))=0</formula>
    </cfRule>
    <cfRule type="containsBlanks" dxfId="130" priority="240">
      <formula>LEN(TRIM(E36))=0</formula>
    </cfRule>
  </conditionalFormatting>
  <conditionalFormatting sqref="E37">
    <cfRule type="containsBlanks" dxfId="129" priority="232">
      <formula>LEN(TRIM(E37))=0</formula>
    </cfRule>
    <cfRule type="containsBlanks" dxfId="128" priority="233">
      <formula>LEN(TRIM(E37))=0</formula>
    </cfRule>
    <cfRule type="containsBlanks" dxfId="127" priority="234">
      <formula>LEN(TRIM(E37))=0</formula>
    </cfRule>
  </conditionalFormatting>
  <conditionalFormatting sqref="E38">
    <cfRule type="containsBlanks" dxfId="126" priority="226">
      <formula>LEN(TRIM(E38))=0</formula>
    </cfRule>
    <cfRule type="containsBlanks" dxfId="125" priority="227">
      <formula>LEN(TRIM(E38))=0</formula>
    </cfRule>
    <cfRule type="containsBlanks" dxfId="124" priority="228">
      <formula>LEN(TRIM(E38))=0</formula>
    </cfRule>
  </conditionalFormatting>
  <conditionalFormatting sqref="E39">
    <cfRule type="containsBlanks" dxfId="123" priority="220">
      <formula>LEN(TRIM(E39))=0</formula>
    </cfRule>
    <cfRule type="containsBlanks" dxfId="122" priority="221">
      <formula>LEN(TRIM(E39))=0</formula>
    </cfRule>
    <cfRule type="containsBlanks" dxfId="121" priority="222">
      <formula>LEN(TRIM(E39))=0</formula>
    </cfRule>
  </conditionalFormatting>
  <conditionalFormatting sqref="E40">
    <cfRule type="containsBlanks" dxfId="120" priority="214">
      <formula>LEN(TRIM(E40))=0</formula>
    </cfRule>
    <cfRule type="containsBlanks" dxfId="119" priority="215">
      <formula>LEN(TRIM(E40))=0</formula>
    </cfRule>
    <cfRule type="containsBlanks" dxfId="118" priority="216">
      <formula>LEN(TRIM(E40))=0</formula>
    </cfRule>
  </conditionalFormatting>
  <conditionalFormatting sqref="E42:E44">
    <cfRule type="containsBlanks" dxfId="117" priority="210">
      <formula>LEN(TRIM(E42))=0</formula>
    </cfRule>
  </conditionalFormatting>
  <conditionalFormatting sqref="E42">
    <cfRule type="containsBlanks" dxfId="116" priority="207">
      <formula>LEN(TRIM(E42))=0</formula>
    </cfRule>
    <cfRule type="containsBlanks" dxfId="115" priority="208">
      <formula>LEN(TRIM(E42))=0</formula>
    </cfRule>
    <cfRule type="containsBlanks" dxfId="114" priority="209">
      <formula>LEN(TRIM(E42))=0</formula>
    </cfRule>
  </conditionalFormatting>
  <conditionalFormatting sqref="E43">
    <cfRule type="containsBlanks" dxfId="113" priority="201">
      <formula>LEN(TRIM(E43))=0</formula>
    </cfRule>
    <cfRule type="containsBlanks" dxfId="112" priority="202">
      <formula>LEN(TRIM(E43))=0</formula>
    </cfRule>
    <cfRule type="containsBlanks" dxfId="111" priority="203">
      <formula>LEN(TRIM(E43))=0</formula>
    </cfRule>
  </conditionalFormatting>
  <conditionalFormatting sqref="E44">
    <cfRule type="containsBlanks" dxfId="110" priority="195">
      <formula>LEN(TRIM(E44))=0</formula>
    </cfRule>
    <cfRule type="containsBlanks" dxfId="109" priority="196">
      <formula>LEN(TRIM(E44))=0</formula>
    </cfRule>
    <cfRule type="containsBlanks" dxfId="108" priority="197">
      <formula>LEN(TRIM(E44))=0</formula>
    </cfRule>
  </conditionalFormatting>
  <conditionalFormatting sqref="E45:E48">
    <cfRule type="containsBlanks" dxfId="107" priority="185">
      <formula>LEN(TRIM(E45))=0</formula>
    </cfRule>
  </conditionalFormatting>
  <conditionalFormatting sqref="E45">
    <cfRule type="containsBlanks" dxfId="106" priority="182">
      <formula>LEN(TRIM(E45))=0</formula>
    </cfRule>
    <cfRule type="containsBlanks" dxfId="105" priority="183">
      <formula>LEN(TRIM(E45))=0</formula>
    </cfRule>
    <cfRule type="containsBlanks" dxfId="104" priority="184">
      <formula>LEN(TRIM(E45))=0</formula>
    </cfRule>
  </conditionalFormatting>
  <conditionalFormatting sqref="E46">
    <cfRule type="containsBlanks" dxfId="103" priority="176">
      <formula>LEN(TRIM(E46))=0</formula>
    </cfRule>
    <cfRule type="containsBlanks" dxfId="102" priority="177">
      <formula>LEN(TRIM(E46))=0</formula>
    </cfRule>
    <cfRule type="containsBlanks" dxfId="101" priority="178">
      <formula>LEN(TRIM(E46))=0</formula>
    </cfRule>
  </conditionalFormatting>
  <conditionalFormatting sqref="E47">
    <cfRule type="containsBlanks" dxfId="100" priority="170">
      <formula>LEN(TRIM(E47))=0</formula>
    </cfRule>
    <cfRule type="containsBlanks" dxfId="99" priority="171">
      <formula>LEN(TRIM(E47))=0</formula>
    </cfRule>
    <cfRule type="containsBlanks" dxfId="98" priority="172">
      <formula>LEN(TRIM(E47))=0</formula>
    </cfRule>
  </conditionalFormatting>
  <conditionalFormatting sqref="E48">
    <cfRule type="containsBlanks" dxfId="97" priority="164">
      <formula>LEN(TRIM(E48))=0</formula>
    </cfRule>
    <cfRule type="containsBlanks" dxfId="96" priority="165">
      <formula>LEN(TRIM(E48))=0</formula>
    </cfRule>
    <cfRule type="containsBlanks" dxfId="95" priority="166">
      <formula>LEN(TRIM(E48))=0</formula>
    </cfRule>
  </conditionalFormatting>
  <conditionalFormatting sqref="E50:E52">
    <cfRule type="containsBlanks" dxfId="94" priority="160">
      <formula>LEN(TRIM(E50))=0</formula>
    </cfRule>
  </conditionalFormatting>
  <conditionalFormatting sqref="E50">
    <cfRule type="containsBlanks" dxfId="93" priority="157">
      <formula>LEN(TRIM(E50))=0</formula>
    </cfRule>
    <cfRule type="containsBlanks" dxfId="92" priority="158">
      <formula>LEN(TRIM(E50))=0</formula>
    </cfRule>
    <cfRule type="containsBlanks" dxfId="91" priority="159">
      <formula>LEN(TRIM(E50))=0</formula>
    </cfRule>
  </conditionalFormatting>
  <conditionalFormatting sqref="E51">
    <cfRule type="containsBlanks" dxfId="90" priority="151">
      <formula>LEN(TRIM(E51))=0</formula>
    </cfRule>
    <cfRule type="containsBlanks" dxfId="89" priority="152">
      <formula>LEN(TRIM(E51))=0</formula>
    </cfRule>
    <cfRule type="containsBlanks" dxfId="88" priority="153">
      <formula>LEN(TRIM(E51))=0</formula>
    </cfRule>
  </conditionalFormatting>
  <conditionalFormatting sqref="E52">
    <cfRule type="containsBlanks" dxfId="87" priority="145">
      <formula>LEN(TRIM(E52))=0</formula>
    </cfRule>
    <cfRule type="containsBlanks" dxfId="86" priority="146">
      <formula>LEN(TRIM(E52))=0</formula>
    </cfRule>
    <cfRule type="containsBlanks" dxfId="85" priority="147">
      <formula>LEN(TRIM(E52))=0</formula>
    </cfRule>
  </conditionalFormatting>
  <conditionalFormatting sqref="E53:E56">
    <cfRule type="containsBlanks" dxfId="84" priority="135">
      <formula>LEN(TRIM(E53))=0</formula>
    </cfRule>
  </conditionalFormatting>
  <conditionalFormatting sqref="E53">
    <cfRule type="containsBlanks" dxfId="83" priority="132">
      <formula>LEN(TRIM(E53))=0</formula>
    </cfRule>
    <cfRule type="containsBlanks" dxfId="82" priority="133">
      <formula>LEN(TRIM(E53))=0</formula>
    </cfRule>
    <cfRule type="containsBlanks" dxfId="81" priority="134">
      <formula>LEN(TRIM(E53))=0</formula>
    </cfRule>
  </conditionalFormatting>
  <conditionalFormatting sqref="E54">
    <cfRule type="containsBlanks" dxfId="80" priority="126">
      <formula>LEN(TRIM(E54))=0</formula>
    </cfRule>
    <cfRule type="containsBlanks" dxfId="79" priority="127">
      <formula>LEN(TRIM(E54))=0</formula>
    </cfRule>
    <cfRule type="containsBlanks" dxfId="78" priority="128">
      <formula>LEN(TRIM(E54))=0</formula>
    </cfRule>
  </conditionalFormatting>
  <conditionalFormatting sqref="E55">
    <cfRule type="containsBlanks" dxfId="77" priority="120">
      <formula>LEN(TRIM(E55))=0</formula>
    </cfRule>
    <cfRule type="containsBlanks" dxfId="76" priority="121">
      <formula>LEN(TRIM(E55))=0</formula>
    </cfRule>
    <cfRule type="containsBlanks" dxfId="75" priority="122">
      <formula>LEN(TRIM(E55))=0</formula>
    </cfRule>
  </conditionalFormatting>
  <conditionalFormatting sqref="E56">
    <cfRule type="containsBlanks" dxfId="74" priority="114">
      <formula>LEN(TRIM(E56))=0</formula>
    </cfRule>
    <cfRule type="containsBlanks" dxfId="73" priority="115">
      <formula>LEN(TRIM(E56))=0</formula>
    </cfRule>
    <cfRule type="containsBlanks" dxfId="72" priority="116">
      <formula>LEN(TRIM(E56))=0</formula>
    </cfRule>
  </conditionalFormatting>
  <conditionalFormatting sqref="E58">
    <cfRule type="containsBlanks" dxfId="71" priority="110">
      <formula>LEN(TRIM(E58))=0</formula>
    </cfRule>
  </conditionalFormatting>
  <conditionalFormatting sqref="E58">
    <cfRule type="containsBlanks" dxfId="70" priority="107">
      <formula>LEN(TRIM(E58))=0</formula>
    </cfRule>
    <cfRule type="containsBlanks" dxfId="69" priority="108">
      <formula>LEN(TRIM(E58))=0</formula>
    </cfRule>
    <cfRule type="containsBlanks" dxfId="68" priority="109">
      <formula>LEN(TRIM(E58))=0</formula>
    </cfRule>
  </conditionalFormatting>
  <conditionalFormatting sqref="E60:E66">
    <cfRule type="containsBlanks" dxfId="67" priority="103">
      <formula>LEN(TRIM(E60))=0</formula>
    </cfRule>
  </conditionalFormatting>
  <conditionalFormatting sqref="E60:E66">
    <cfRule type="containsBlanks" dxfId="66" priority="100">
      <formula>LEN(TRIM(E60))=0</formula>
    </cfRule>
    <cfRule type="containsBlanks" dxfId="65" priority="101">
      <formula>LEN(TRIM(E60))=0</formula>
    </cfRule>
    <cfRule type="containsBlanks" dxfId="64" priority="102">
      <formula>LEN(TRIM(E60))=0</formula>
    </cfRule>
  </conditionalFormatting>
  <conditionalFormatting sqref="E68:E73">
    <cfRule type="containsBlanks" dxfId="63" priority="90">
      <formula>LEN(TRIM(E68))=0</formula>
    </cfRule>
  </conditionalFormatting>
  <conditionalFormatting sqref="E68">
    <cfRule type="containsBlanks" dxfId="62" priority="87">
      <formula>LEN(TRIM(E68))=0</formula>
    </cfRule>
    <cfRule type="containsBlanks" dxfId="61" priority="88">
      <formula>LEN(TRIM(E68))=0</formula>
    </cfRule>
    <cfRule type="containsBlanks" dxfId="60" priority="89">
      <formula>LEN(TRIM(E68))=0</formula>
    </cfRule>
  </conditionalFormatting>
  <conditionalFormatting sqref="E69">
    <cfRule type="containsBlanks" dxfId="59" priority="81">
      <formula>LEN(TRIM(E69))=0</formula>
    </cfRule>
    <cfRule type="containsBlanks" dxfId="58" priority="82">
      <formula>LEN(TRIM(E69))=0</formula>
    </cfRule>
    <cfRule type="containsBlanks" dxfId="57" priority="83">
      <formula>LEN(TRIM(E69))=0</formula>
    </cfRule>
  </conditionalFormatting>
  <conditionalFormatting sqref="E70">
    <cfRule type="containsBlanks" dxfId="56" priority="75">
      <formula>LEN(TRIM(E70))=0</formula>
    </cfRule>
    <cfRule type="containsBlanks" dxfId="55" priority="76">
      <formula>LEN(TRIM(E70))=0</formula>
    </cfRule>
    <cfRule type="containsBlanks" dxfId="54" priority="77">
      <formula>LEN(TRIM(E70))=0</formula>
    </cfRule>
  </conditionalFormatting>
  <conditionalFormatting sqref="E71:E73">
    <cfRule type="containsBlanks" dxfId="53" priority="69">
      <formula>LEN(TRIM(E71))=0</formula>
    </cfRule>
    <cfRule type="containsBlanks" dxfId="52" priority="70">
      <formula>LEN(TRIM(E71))=0</formula>
    </cfRule>
    <cfRule type="containsBlanks" dxfId="51" priority="71">
      <formula>LEN(TRIM(E71))=0</formula>
    </cfRule>
  </conditionalFormatting>
  <conditionalFormatting sqref="E74">
    <cfRule type="containsBlanks" dxfId="50" priority="65">
      <formula>LEN(TRIM(E74))=0</formula>
    </cfRule>
  </conditionalFormatting>
  <conditionalFormatting sqref="E74">
    <cfRule type="containsBlanks" dxfId="49" priority="62">
      <formula>LEN(TRIM(E74))=0</formula>
    </cfRule>
    <cfRule type="containsBlanks" dxfId="48" priority="63">
      <formula>LEN(TRIM(E74))=0</formula>
    </cfRule>
    <cfRule type="containsBlanks" dxfId="47" priority="64">
      <formula>LEN(TRIM(E74))=0</formula>
    </cfRule>
  </conditionalFormatting>
  <conditionalFormatting sqref="E76">
    <cfRule type="containsBlanks" dxfId="46" priority="58">
      <formula>LEN(TRIM(E76))=0</formula>
    </cfRule>
  </conditionalFormatting>
  <conditionalFormatting sqref="E76">
    <cfRule type="containsBlanks" dxfId="45" priority="55">
      <formula>LEN(TRIM(E76))=0</formula>
    </cfRule>
    <cfRule type="containsBlanks" dxfId="44" priority="56">
      <formula>LEN(TRIM(E76))=0</formula>
    </cfRule>
    <cfRule type="containsBlanks" dxfId="43" priority="57">
      <formula>LEN(TRIM(E76))=0</formula>
    </cfRule>
  </conditionalFormatting>
  <conditionalFormatting sqref="E78">
    <cfRule type="containsBlanks" dxfId="42" priority="51">
      <formula>LEN(TRIM(E78))=0</formula>
    </cfRule>
  </conditionalFormatting>
  <conditionalFormatting sqref="E78">
    <cfRule type="containsBlanks" dxfId="41" priority="48">
      <formula>LEN(TRIM(E78))=0</formula>
    </cfRule>
    <cfRule type="containsBlanks" dxfId="40" priority="49">
      <formula>LEN(TRIM(E78))=0</formula>
    </cfRule>
    <cfRule type="containsBlanks" dxfId="39" priority="50">
      <formula>LEN(TRIM(E78))=0</formula>
    </cfRule>
  </conditionalFormatting>
  <conditionalFormatting sqref="E79">
    <cfRule type="containsBlanks" dxfId="38" priority="44">
      <formula>LEN(TRIM(E79))=0</formula>
    </cfRule>
  </conditionalFormatting>
  <conditionalFormatting sqref="E79">
    <cfRule type="containsBlanks" dxfId="37" priority="41">
      <formula>LEN(TRIM(E79))=0</formula>
    </cfRule>
    <cfRule type="containsBlanks" dxfId="36" priority="42">
      <formula>LEN(TRIM(E79))=0</formula>
    </cfRule>
    <cfRule type="containsBlanks" dxfId="35" priority="43">
      <formula>LEN(TRIM(E79))=0</formula>
    </cfRule>
  </conditionalFormatting>
  <conditionalFormatting sqref="F10:F16">
    <cfRule type="containsBlanks" dxfId="34" priority="36">
      <formula>LEN(TRIM(F10))=0</formula>
    </cfRule>
  </conditionalFormatting>
  <conditionalFormatting sqref="F18:F24">
    <cfRule type="containsBlanks" dxfId="33" priority="35">
      <formula>LEN(TRIM(F18))=0</formula>
    </cfRule>
  </conditionalFormatting>
  <conditionalFormatting sqref="F26:F32">
    <cfRule type="containsBlanks" dxfId="32" priority="34">
      <formula>LEN(TRIM(F26))=0</formula>
    </cfRule>
  </conditionalFormatting>
  <conditionalFormatting sqref="F34:F40">
    <cfRule type="containsBlanks" dxfId="31" priority="33">
      <formula>LEN(TRIM(F34))=0</formula>
    </cfRule>
  </conditionalFormatting>
  <conditionalFormatting sqref="F42:F48">
    <cfRule type="containsBlanks" dxfId="30" priority="32">
      <formula>LEN(TRIM(F42))=0</formula>
    </cfRule>
  </conditionalFormatting>
  <conditionalFormatting sqref="F50:F56">
    <cfRule type="containsBlanks" dxfId="29" priority="31">
      <formula>LEN(TRIM(F50))=0</formula>
    </cfRule>
  </conditionalFormatting>
  <conditionalFormatting sqref="F58">
    <cfRule type="containsBlanks" dxfId="28" priority="29">
      <formula>LEN(TRIM(F58))=0</formula>
    </cfRule>
  </conditionalFormatting>
  <conditionalFormatting sqref="F68:F74 F60:F66">
    <cfRule type="containsBlanks" dxfId="27" priority="28">
      <formula>LEN(TRIM(F60))=0</formula>
    </cfRule>
  </conditionalFormatting>
  <conditionalFormatting sqref="F76">
    <cfRule type="containsBlanks" dxfId="26" priority="27">
      <formula>LEN(TRIM(F76))=0</formula>
    </cfRule>
  </conditionalFormatting>
  <conditionalFormatting sqref="F78">
    <cfRule type="containsBlanks" dxfId="25" priority="26">
      <formula>LEN(TRIM(F78))=0</formula>
    </cfRule>
  </conditionalFormatting>
  <conditionalFormatting sqref="F79">
    <cfRule type="containsBlanks" dxfId="24" priority="25">
      <formula>LEN(TRIM(F79))=0</formula>
    </cfRule>
  </conditionalFormatting>
  <conditionalFormatting sqref="E10:E14">
    <cfRule type="containsBlanks" dxfId="23" priority="24">
      <formula>LEN(TRIM(E10))=0</formula>
    </cfRule>
  </conditionalFormatting>
  <conditionalFormatting sqref="E10">
    <cfRule type="containsBlanks" dxfId="22" priority="21">
      <formula>LEN(TRIM(E10))=0</formula>
    </cfRule>
    <cfRule type="containsBlanks" dxfId="21" priority="22">
      <formula>LEN(TRIM(E10))=0</formula>
    </cfRule>
    <cfRule type="containsBlanks" dxfId="20" priority="23">
      <formula>LEN(TRIM(E10))=0</formula>
    </cfRule>
  </conditionalFormatting>
  <conditionalFormatting sqref="E11">
    <cfRule type="containsBlanks" dxfId="19" priority="18">
      <formula>LEN(TRIM(E11))=0</formula>
    </cfRule>
    <cfRule type="containsBlanks" dxfId="18" priority="19">
      <formula>LEN(TRIM(E11))=0</formula>
    </cfRule>
    <cfRule type="containsBlanks" dxfId="17" priority="20">
      <formula>LEN(TRIM(E11))=0</formula>
    </cfRule>
  </conditionalFormatting>
  <conditionalFormatting sqref="E12">
    <cfRule type="containsBlanks" dxfId="16" priority="15">
      <formula>LEN(TRIM(E12))=0</formula>
    </cfRule>
    <cfRule type="containsBlanks" dxfId="15" priority="16">
      <formula>LEN(TRIM(E12))=0</formula>
    </cfRule>
    <cfRule type="containsBlanks" dxfId="14" priority="17">
      <formula>LEN(TRIM(E12))=0</formula>
    </cfRule>
  </conditionalFormatting>
  <conditionalFormatting sqref="E13">
    <cfRule type="containsBlanks" dxfId="13" priority="12">
      <formula>LEN(TRIM(E13))=0</formula>
    </cfRule>
    <cfRule type="containsBlanks" dxfId="12" priority="13">
      <formula>LEN(TRIM(E13))=0</formula>
    </cfRule>
    <cfRule type="containsBlanks" dxfId="11" priority="14">
      <formula>LEN(TRIM(E13))=0</formula>
    </cfRule>
  </conditionalFormatting>
  <conditionalFormatting sqref="E14">
    <cfRule type="containsBlanks" dxfId="10" priority="9">
      <formula>LEN(TRIM(E14))=0</formula>
    </cfRule>
    <cfRule type="containsBlanks" dxfId="9" priority="10">
      <formula>LEN(TRIM(E14))=0</formula>
    </cfRule>
    <cfRule type="containsBlanks" dxfId="8" priority="11">
      <formula>LEN(TRIM(E14))=0</formula>
    </cfRule>
  </conditionalFormatting>
  <conditionalFormatting sqref="E15">
    <cfRule type="containsBlanks" dxfId="7" priority="8">
      <formula>LEN(TRIM(E15))=0</formula>
    </cfRule>
  </conditionalFormatting>
  <conditionalFormatting sqref="E15">
    <cfRule type="containsBlanks" dxfId="6" priority="5">
      <formula>LEN(TRIM(E15))=0</formula>
    </cfRule>
    <cfRule type="containsBlanks" dxfId="5" priority="6">
      <formula>LEN(TRIM(E15))=0</formula>
    </cfRule>
    <cfRule type="containsBlanks" dxfId="4" priority="7">
      <formula>LEN(TRIM(E15))=0</formula>
    </cfRule>
  </conditionalFormatting>
  <conditionalFormatting sqref="E16">
    <cfRule type="containsBlanks" dxfId="3" priority="4">
      <formula>LEN(TRIM(E16))=0</formula>
    </cfRule>
  </conditionalFormatting>
  <conditionalFormatting sqref="E16">
    <cfRule type="containsBlanks" dxfId="2" priority="1">
      <formula>LEN(TRIM(E16))=0</formula>
    </cfRule>
    <cfRule type="containsBlanks" dxfId="1" priority="2">
      <formula>LEN(TRIM(E16))=0</formula>
    </cfRule>
    <cfRule type="containsBlanks" dxfId="0" priority="3">
      <formula>LEN(TRIM(E16))=0</formula>
    </cfRule>
  </conditionalFormatting>
  <pageMargins left="0.51181102362204722" right="0.31496062992125984" top="0.35433070866141736" bottom="0.35433070866141736" header="0.19685039370078741" footer="0.19685039370078741"/>
  <pageSetup paperSize="9" scale="45" orientation="portrait" horizontalDpi="4294967295" verticalDpi="4294967295" r:id="rId1"/>
  <headerFooter>
    <oddHeader xml:space="preserve">&amp;C&amp;"-,Krepko"&amp;12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 enostavni</vt:lpstr>
      <vt:lpstr>'predračun enostavni'!Področje_tiskanja</vt:lpstr>
      <vt:lpstr>'predračun enostavni'!Tiskanje_naslovov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PURKAT Boštjan</cp:lastModifiedBy>
  <cp:lastPrinted>2021-07-06T06:00:37Z</cp:lastPrinted>
  <dcterms:created xsi:type="dcterms:W3CDTF">2017-12-08T07:06:32Z</dcterms:created>
  <dcterms:modified xsi:type="dcterms:W3CDTF">2023-10-20T07:21:32Z</dcterms:modified>
</cp:coreProperties>
</file>